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50" windowWidth="20115" windowHeight="7995"/>
  </bookViews>
  <sheets>
    <sheet name="день 2" sheetId="1" r:id="rId1"/>
    <sheet name="день 3" sheetId="2" r:id="rId2"/>
    <sheet name="день 4" sheetId="3" r:id="rId3"/>
    <sheet name="день 5" sheetId="4" r:id="rId4"/>
    <sheet name="день 6" sheetId="5" r:id="rId5"/>
    <sheet name="день 7" sheetId="6" r:id="rId6"/>
    <sheet name="день 8" sheetId="7" r:id="rId7"/>
    <sheet name="день 9" sheetId="8" r:id="rId8"/>
    <sheet name="день 10" sheetId="9" r:id="rId9"/>
  </sheets>
  <calcPr calcId="124519"/>
</workbook>
</file>

<file path=xl/calcChain.xml><?xml version="1.0" encoding="utf-8"?>
<calcChain xmlns="http://schemas.openxmlformats.org/spreadsheetml/2006/main">
  <c r="M56" i="6"/>
  <c r="L56"/>
  <c r="K56"/>
  <c r="J56"/>
  <c r="M52"/>
  <c r="M53"/>
  <c r="M54"/>
  <c r="M55"/>
  <c r="L53"/>
  <c r="L54"/>
  <c r="L55"/>
  <c r="K53"/>
  <c r="K54"/>
  <c r="K55"/>
  <c r="J54"/>
  <c r="J55"/>
  <c r="M45" i="2" l="1"/>
  <c r="L45"/>
  <c r="K45"/>
  <c r="J45"/>
  <c r="M31"/>
  <c r="L31"/>
  <c r="K31"/>
  <c r="J31"/>
  <c r="M5" i="3"/>
  <c r="L5"/>
  <c r="K5"/>
  <c r="J5"/>
  <c r="J37"/>
  <c r="K37"/>
  <c r="L37"/>
  <c r="M37"/>
  <c r="M53"/>
  <c r="L53"/>
  <c r="K53"/>
  <c r="J53"/>
  <c r="M5" i="9" l="1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M4"/>
  <c r="L4"/>
  <c r="K4"/>
  <c r="J4"/>
  <c r="M5" i="8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M4"/>
  <c r="L4"/>
  <c r="K4"/>
  <c r="J4"/>
  <c r="M5" i="7"/>
  <c r="M6"/>
  <c r="M7"/>
  <c r="M8"/>
  <c r="M9"/>
  <c r="M10"/>
  <c r="M11"/>
  <c r="M12"/>
  <c r="M13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J5"/>
  <c r="J6"/>
  <c r="J7"/>
  <c r="J8"/>
  <c r="J9"/>
  <c r="J10"/>
  <c r="J11"/>
  <c r="J12"/>
  <c r="J13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M4"/>
  <c r="L4"/>
  <c r="K4"/>
  <c r="J4"/>
  <c r="M5" i="6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7"/>
  <c r="M58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7"/>
  <c r="L58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7"/>
  <c r="K58"/>
  <c r="K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7"/>
  <c r="J58"/>
  <c r="M4"/>
  <c r="L4"/>
  <c r="J4"/>
  <c r="M5" i="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M4"/>
  <c r="L4"/>
  <c r="K4"/>
  <c r="J4"/>
  <c r="M5" i="4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M4"/>
  <c r="L4"/>
  <c r="K4"/>
  <c r="J4"/>
  <c r="M6" i="3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8"/>
  <c r="M39"/>
  <c r="M40"/>
  <c r="M41"/>
  <c r="M42"/>
  <c r="M43"/>
  <c r="M44"/>
  <c r="M45"/>
  <c r="M46"/>
  <c r="M47"/>
  <c r="M48"/>
  <c r="M49"/>
  <c r="M50"/>
  <c r="M51"/>
  <c r="M52"/>
  <c r="M54"/>
  <c r="M55"/>
  <c r="M56"/>
  <c r="M57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8"/>
  <c r="L39"/>
  <c r="L40"/>
  <c r="L41"/>
  <c r="L42"/>
  <c r="L43"/>
  <c r="L44"/>
  <c r="L45"/>
  <c r="L46"/>
  <c r="L47"/>
  <c r="L48"/>
  <c r="L49"/>
  <c r="L50"/>
  <c r="L51"/>
  <c r="L52"/>
  <c r="L54"/>
  <c r="L55"/>
  <c r="L56"/>
  <c r="L57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8"/>
  <c r="K39"/>
  <c r="K40"/>
  <c r="K41"/>
  <c r="K42"/>
  <c r="K43"/>
  <c r="K44"/>
  <c r="K45"/>
  <c r="K46"/>
  <c r="K47"/>
  <c r="K48"/>
  <c r="K49"/>
  <c r="K50"/>
  <c r="K51"/>
  <c r="K52"/>
  <c r="K54"/>
  <c r="K55"/>
  <c r="K56"/>
  <c r="K57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8"/>
  <c r="J39"/>
  <c r="J40"/>
  <c r="J41"/>
  <c r="J42"/>
  <c r="J43"/>
  <c r="J44"/>
  <c r="J45"/>
  <c r="J46"/>
  <c r="J47"/>
  <c r="J48"/>
  <c r="J49"/>
  <c r="J50"/>
  <c r="J51"/>
  <c r="J52"/>
  <c r="J54"/>
  <c r="J55"/>
  <c r="J56"/>
  <c r="J57"/>
  <c r="M4"/>
  <c r="L4"/>
  <c r="K4"/>
  <c r="J4"/>
  <c r="M5" i="2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2"/>
  <c r="M33"/>
  <c r="M34"/>
  <c r="M35"/>
  <c r="M36"/>
  <c r="M37"/>
  <c r="M38"/>
  <c r="M39"/>
  <c r="M40"/>
  <c r="M41"/>
  <c r="M42"/>
  <c r="M43"/>
  <c r="M44"/>
  <c r="M46"/>
  <c r="M47"/>
  <c r="M48"/>
  <c r="M49"/>
  <c r="M50"/>
  <c r="M51"/>
  <c r="M52"/>
  <c r="M53"/>
  <c r="M54"/>
  <c r="M55"/>
  <c r="M56"/>
  <c r="M57"/>
  <c r="M58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2"/>
  <c r="L33"/>
  <c r="L34"/>
  <c r="L35"/>
  <c r="L36"/>
  <c r="L37"/>
  <c r="L38"/>
  <c r="L39"/>
  <c r="L40"/>
  <c r="L41"/>
  <c r="L42"/>
  <c r="L43"/>
  <c r="L44"/>
  <c r="L46"/>
  <c r="L47"/>
  <c r="L48"/>
  <c r="L49"/>
  <c r="L50"/>
  <c r="L51"/>
  <c r="L52"/>
  <c r="L53"/>
  <c r="L54"/>
  <c r="L55"/>
  <c r="L56"/>
  <c r="L57"/>
  <c r="L58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2"/>
  <c r="K33"/>
  <c r="K34"/>
  <c r="K35"/>
  <c r="K36"/>
  <c r="K37"/>
  <c r="K38"/>
  <c r="K39"/>
  <c r="K40"/>
  <c r="K41"/>
  <c r="K42"/>
  <c r="K43"/>
  <c r="K44"/>
  <c r="K46"/>
  <c r="K47"/>
  <c r="K48"/>
  <c r="K49"/>
  <c r="K50"/>
  <c r="K51"/>
  <c r="K52"/>
  <c r="K53"/>
  <c r="K54"/>
  <c r="K55"/>
  <c r="K56"/>
  <c r="K57"/>
  <c r="K58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2"/>
  <c r="J33"/>
  <c r="J34"/>
  <c r="J35"/>
  <c r="J36"/>
  <c r="J37"/>
  <c r="J38"/>
  <c r="J39"/>
  <c r="J40"/>
  <c r="J41"/>
  <c r="J42"/>
  <c r="J43"/>
  <c r="J44"/>
  <c r="J46"/>
  <c r="J47"/>
  <c r="J48"/>
  <c r="J49"/>
  <c r="J50"/>
  <c r="J51"/>
  <c r="J52"/>
  <c r="J53"/>
  <c r="J54"/>
  <c r="J55"/>
  <c r="J56"/>
  <c r="J57"/>
  <c r="J58"/>
  <c r="M4"/>
  <c r="L4"/>
  <c r="K4"/>
  <c r="J4"/>
  <c r="K4" i="1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M4"/>
  <c r="L4"/>
  <c r="J4"/>
</calcChain>
</file>

<file path=xl/sharedStrings.xml><?xml version="1.0" encoding="utf-8"?>
<sst xmlns="http://schemas.openxmlformats.org/spreadsheetml/2006/main" count="630" uniqueCount="157">
  <si>
    <t>День 2</t>
  </si>
  <si>
    <t>Меню</t>
  </si>
  <si>
    <t xml:space="preserve">выход </t>
  </si>
  <si>
    <t>брутто</t>
  </si>
  <si>
    <t>нетто</t>
  </si>
  <si>
    <t xml:space="preserve">белки </t>
  </si>
  <si>
    <t>жиры</t>
  </si>
  <si>
    <t>углеводы</t>
  </si>
  <si>
    <t>ккал</t>
  </si>
  <si>
    <t>белки</t>
  </si>
  <si>
    <t xml:space="preserve">жиры </t>
  </si>
  <si>
    <t>Завтрак</t>
  </si>
  <si>
    <t>Каша рисовая</t>
  </si>
  <si>
    <t>крупа рис</t>
  </si>
  <si>
    <t>200/10</t>
  </si>
  <si>
    <t>масло сливочное</t>
  </si>
  <si>
    <t>сахар</t>
  </si>
  <si>
    <t>Чай с молоком</t>
  </si>
  <si>
    <t>чай заварка</t>
  </si>
  <si>
    <t>Бутерброд с колбасой</t>
  </si>
  <si>
    <t>колбаса вареная</t>
  </si>
  <si>
    <t>хлеб</t>
  </si>
  <si>
    <t>Дополнительное питье</t>
  </si>
  <si>
    <t>сок натуральный</t>
  </si>
  <si>
    <t>Обед</t>
  </si>
  <si>
    <t>Суп с фрикадельками</t>
  </si>
  <si>
    <t>мясо говядина</t>
  </si>
  <si>
    <t>морковь</t>
  </si>
  <si>
    <t>картофель</t>
  </si>
  <si>
    <t>лук репчатый</t>
  </si>
  <si>
    <t>Гуляш из говядины</t>
  </si>
  <si>
    <t>томатная паста</t>
  </si>
  <si>
    <t>мука пшеничная</t>
  </si>
  <si>
    <t>Картофельное пюре</t>
  </si>
  <si>
    <t>Компот из изюма</t>
  </si>
  <si>
    <t>изюм</t>
  </si>
  <si>
    <t>Хлеб</t>
  </si>
  <si>
    <t>Полдник</t>
  </si>
  <si>
    <t>молоко</t>
  </si>
  <si>
    <t>Ватрушки с джемом</t>
  </si>
  <si>
    <t>50/10</t>
  </si>
  <si>
    <t>яйцо 1/8</t>
  </si>
  <si>
    <t>дрожжи</t>
  </si>
  <si>
    <t>джем яблочный</t>
  </si>
  <si>
    <t>Йогурт</t>
  </si>
  <si>
    <t>капуста</t>
  </si>
  <si>
    <t>Банан</t>
  </si>
  <si>
    <t>День 3</t>
  </si>
  <si>
    <t>Каша манная</t>
  </si>
  <si>
    <t>масло сливочн.</t>
  </si>
  <si>
    <t>Печенье</t>
  </si>
  <si>
    <t>Сок натуральный</t>
  </si>
  <si>
    <t>Борщ консерв. С картоф.</t>
  </si>
  <si>
    <t>конс. Борщ</t>
  </si>
  <si>
    <t>говядина</t>
  </si>
  <si>
    <t>макарон</t>
  </si>
  <si>
    <t>Кисель из концентрата</t>
  </si>
  <si>
    <t>кисель</t>
  </si>
  <si>
    <t>Пончики</t>
  </si>
  <si>
    <t>мука</t>
  </si>
  <si>
    <t>яйцо</t>
  </si>
  <si>
    <t>сгущен молоко</t>
  </si>
  <si>
    <t>масло растит</t>
  </si>
  <si>
    <t>Винегрет</t>
  </si>
  <si>
    <t>свекла</t>
  </si>
  <si>
    <t>лук</t>
  </si>
  <si>
    <t>горошек зеленый</t>
  </si>
  <si>
    <t>огурцы консерв</t>
  </si>
  <si>
    <t>выход</t>
  </si>
  <si>
    <t>250/25/5</t>
  </si>
  <si>
    <t>Макароны отварные</t>
  </si>
  <si>
    <t>макаронные изделия</t>
  </si>
  <si>
    <t>Тефтели из говядины</t>
  </si>
  <si>
    <t>хлеб пшеничный</t>
  </si>
  <si>
    <t>Чай с сахаром</t>
  </si>
  <si>
    <t>Каша пшенная</t>
  </si>
  <si>
    <t>крупа пшено</t>
  </si>
  <si>
    <t>молоко сухое</t>
  </si>
  <si>
    <t>День 4</t>
  </si>
  <si>
    <t>Чай сладкий с молоком</t>
  </si>
  <si>
    <t>Хлеб с маслом, повидлом</t>
  </si>
  <si>
    <t>повидло</t>
  </si>
  <si>
    <t>Суп рыбный "Горбуша"</t>
  </si>
  <si>
    <t>р/к "горбуша"</t>
  </si>
  <si>
    <t>Плов</t>
  </si>
  <si>
    <t>Компот из кураги</t>
  </si>
  <si>
    <t xml:space="preserve">курага </t>
  </si>
  <si>
    <t>Рогалики с джемом</t>
  </si>
  <si>
    <t>яйцо 1/4</t>
  </si>
  <si>
    <t>крупа гречка</t>
  </si>
  <si>
    <t>Пюре</t>
  </si>
  <si>
    <t>повидло яблочн.</t>
  </si>
  <si>
    <t>джем яблочн.</t>
  </si>
  <si>
    <t>День 5</t>
  </si>
  <si>
    <t>Каша из овсяных хлопьев</t>
  </si>
  <si>
    <t>хлопья овсяные</t>
  </si>
  <si>
    <t xml:space="preserve">молоко </t>
  </si>
  <si>
    <t>Щи из свежей капусты</t>
  </si>
  <si>
    <t>капуста свежая</t>
  </si>
  <si>
    <t xml:space="preserve">картофель </t>
  </si>
  <si>
    <t>масло раститель.</t>
  </si>
  <si>
    <t>Гречка с мясом</t>
  </si>
  <si>
    <t>Пирожки мясные</t>
  </si>
  <si>
    <t>фарш</t>
  </si>
  <si>
    <t>Конфеты</t>
  </si>
  <si>
    <t>Яблоки</t>
  </si>
  <si>
    <t>макаронные изд.</t>
  </si>
  <si>
    <t>День 6</t>
  </si>
  <si>
    <t>Каша гречневая</t>
  </si>
  <si>
    <t>Бабушкин суп с картошкой</t>
  </si>
  <si>
    <t>чеснок</t>
  </si>
  <si>
    <t>Капуста тушеная</t>
  </si>
  <si>
    <t>Компот из сухофруктов</t>
  </si>
  <si>
    <t>сухофрукты</t>
  </si>
  <si>
    <t>Оладьи с повидлом</t>
  </si>
  <si>
    <t>масло растительн.</t>
  </si>
  <si>
    <t>р/к "Сайра"</t>
  </si>
  <si>
    <t>зеленый горошек</t>
  </si>
  <si>
    <t>День 7</t>
  </si>
  <si>
    <t>Каша рисовая с изюмом</t>
  </si>
  <si>
    <t xml:space="preserve">сахар </t>
  </si>
  <si>
    <t>Хлеб с повидлом</t>
  </si>
  <si>
    <t>Суп с пельменями и картошк.</t>
  </si>
  <si>
    <t xml:space="preserve">мука </t>
  </si>
  <si>
    <t>Гуляш с рисом</t>
  </si>
  <si>
    <t>Бисквит с маслом</t>
  </si>
  <si>
    <t>молоко сгущенное</t>
  </si>
  <si>
    <t>Салат из морской капусты</t>
  </si>
  <si>
    <t>День 8</t>
  </si>
  <si>
    <t>День 9</t>
  </si>
  <si>
    <t>День 10</t>
  </si>
  <si>
    <t>крупа манная</t>
  </si>
  <si>
    <t>Суп рыбный "Сайра"</t>
  </si>
  <si>
    <t>Котлета мясная с мол.соусом</t>
  </si>
  <si>
    <t>Макароны</t>
  </si>
  <si>
    <t>Булочка с маслом</t>
  </si>
  <si>
    <t>Сосиски с туш.капустой</t>
  </si>
  <si>
    <t>Суп мясной</t>
  </si>
  <si>
    <t>Жаркое по домашнему</t>
  </si>
  <si>
    <t xml:space="preserve">сухофрукты </t>
  </si>
  <si>
    <t>Молоко кипяченое</t>
  </si>
  <si>
    <t>Борщ консервиров.с мясом</t>
  </si>
  <si>
    <t>борщ консервиров.</t>
  </si>
  <si>
    <t xml:space="preserve">дрожжи </t>
  </si>
  <si>
    <t>Компот "Персик"</t>
  </si>
  <si>
    <t>50/210</t>
  </si>
  <si>
    <t xml:space="preserve">  </t>
  </si>
  <si>
    <t>сосиски молочные</t>
  </si>
  <si>
    <t>40/10/12</t>
  </si>
  <si>
    <t>крупа Манная</t>
  </si>
  <si>
    <t>соль йодиров.</t>
  </si>
  <si>
    <t>норма</t>
  </si>
  <si>
    <t>итого</t>
  </si>
  <si>
    <t>20/30/10</t>
  </si>
  <si>
    <t>6/30/10</t>
  </si>
  <si>
    <t xml:space="preserve">Картофель отварной </t>
  </si>
  <si>
    <t>морская капуста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</si>
</sst>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0" borderId="6" xfId="0" applyFont="1" applyBorder="1"/>
    <xf numFmtId="0" fontId="1" fillId="0" borderId="0" xfId="0" applyFont="1" applyBorder="1"/>
    <xf numFmtId="0" fontId="1" fillId="0" borderId="4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11" xfId="0" applyFont="1" applyBorder="1"/>
    <xf numFmtId="0" fontId="1" fillId="0" borderId="10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8" xfId="0" applyFont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1" fillId="0" borderId="12" xfId="0" applyFont="1" applyBorder="1"/>
    <xf numFmtId="0" fontId="0" fillId="0" borderId="15" xfId="0" applyBorder="1"/>
    <xf numFmtId="0" fontId="1" fillId="0" borderId="3" xfId="0" applyFont="1" applyBorder="1"/>
    <xf numFmtId="0" fontId="0" fillId="0" borderId="10" xfId="0" applyFont="1" applyBorder="1"/>
    <xf numFmtId="0" fontId="1" fillId="0" borderId="13" xfId="0" applyFont="1" applyBorder="1"/>
    <xf numFmtId="0" fontId="0" fillId="0" borderId="16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2"/>
  <sheetViews>
    <sheetView tabSelected="1" workbookViewId="0">
      <selection activeCell="M68" sqref="M68"/>
    </sheetView>
  </sheetViews>
  <sheetFormatPr defaultRowHeight="15"/>
  <cols>
    <col min="1" max="1" width="27.28515625" customWidth="1"/>
    <col min="2" max="2" width="18.28515625" customWidth="1"/>
    <col min="8" max="8" width="10.5703125" customWidth="1"/>
    <col min="12" max="12" width="10" customWidth="1"/>
  </cols>
  <sheetData>
    <row r="1" spans="1:13">
      <c r="A1" s="10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>
      <c r="A2" s="9" t="s">
        <v>1</v>
      </c>
      <c r="B2" s="8"/>
      <c r="C2" s="26" t="s">
        <v>2</v>
      </c>
      <c r="D2" s="19" t="s">
        <v>3</v>
      </c>
      <c r="E2" s="19" t="s">
        <v>4</v>
      </c>
      <c r="F2" s="19" t="s">
        <v>5</v>
      </c>
      <c r="G2" s="19" t="s">
        <v>6</v>
      </c>
      <c r="H2" s="19" t="s">
        <v>7</v>
      </c>
      <c r="I2" s="19" t="s">
        <v>8</v>
      </c>
      <c r="J2" s="19" t="s">
        <v>9</v>
      </c>
      <c r="K2" s="19" t="s">
        <v>10</v>
      </c>
      <c r="L2" s="19" t="s">
        <v>7</v>
      </c>
      <c r="M2" s="19" t="s">
        <v>8</v>
      </c>
    </row>
    <row r="3" spans="1:13">
      <c r="A3" s="9" t="s">
        <v>11</v>
      </c>
      <c r="B3" s="8"/>
      <c r="C3" s="4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14" t="s">
        <v>12</v>
      </c>
      <c r="B4" s="8"/>
      <c r="C4" s="4">
        <v>200</v>
      </c>
      <c r="D4" s="1"/>
      <c r="E4" s="1"/>
      <c r="F4" s="1"/>
      <c r="G4" s="1"/>
      <c r="H4" s="1"/>
      <c r="I4" s="1"/>
      <c r="J4" s="1">
        <f>E4*F4/100</f>
        <v>0</v>
      </c>
      <c r="K4" s="1">
        <f>E4*G4/100</f>
        <v>0</v>
      </c>
      <c r="L4" s="1">
        <f>E4*H4/100</f>
        <v>0</v>
      </c>
      <c r="M4" s="1">
        <f>E4*I4/100</f>
        <v>0</v>
      </c>
    </row>
    <row r="5" spans="1:13">
      <c r="A5" s="15"/>
      <c r="B5" s="13" t="s">
        <v>13</v>
      </c>
      <c r="C5" s="4"/>
      <c r="D5" s="1">
        <v>44.4</v>
      </c>
      <c r="E5" s="1">
        <v>44.4</v>
      </c>
      <c r="F5" s="1">
        <v>6.3</v>
      </c>
      <c r="G5" s="1">
        <v>0.9</v>
      </c>
      <c r="H5" s="1">
        <v>71.099999999999994</v>
      </c>
      <c r="I5" s="1">
        <v>326</v>
      </c>
      <c r="J5" s="1">
        <f t="shared" ref="J5:J58" si="0">E5*F5/100</f>
        <v>2.7971999999999997</v>
      </c>
      <c r="K5" s="1">
        <f t="shared" ref="K5:K58" si="1">E5*G5/100</f>
        <v>0.39960000000000001</v>
      </c>
      <c r="L5" s="1">
        <f t="shared" ref="L5:L58" si="2">E5*H5/100</f>
        <v>31.568399999999997</v>
      </c>
      <c r="M5" s="1">
        <f t="shared" ref="M5:M58" si="3">E5*I5/100</f>
        <v>144.744</v>
      </c>
    </row>
    <row r="6" spans="1:13">
      <c r="A6" s="15"/>
      <c r="B6" s="13" t="s">
        <v>77</v>
      </c>
      <c r="C6" s="4"/>
      <c r="D6" s="1">
        <v>11.8</v>
      </c>
      <c r="E6" s="1">
        <v>11.8</v>
      </c>
      <c r="F6" s="1">
        <v>26</v>
      </c>
      <c r="G6" s="1">
        <v>25</v>
      </c>
      <c r="H6" s="1">
        <v>37.5</v>
      </c>
      <c r="I6" s="1">
        <v>476</v>
      </c>
      <c r="J6" s="1">
        <f t="shared" si="0"/>
        <v>3.0680000000000001</v>
      </c>
      <c r="K6" s="1">
        <f t="shared" si="1"/>
        <v>2.95</v>
      </c>
      <c r="L6" s="1">
        <f t="shared" si="2"/>
        <v>4.4249999999999998</v>
      </c>
      <c r="M6" s="1">
        <f t="shared" si="3"/>
        <v>56.167999999999999</v>
      </c>
    </row>
    <row r="7" spans="1:13">
      <c r="A7" s="15"/>
      <c r="B7" s="13" t="s">
        <v>15</v>
      </c>
      <c r="C7" s="4"/>
      <c r="D7" s="1">
        <v>10</v>
      </c>
      <c r="E7" s="1">
        <v>10</v>
      </c>
      <c r="F7" s="1">
        <v>1.3</v>
      </c>
      <c r="G7" s="1">
        <v>72.5</v>
      </c>
      <c r="H7" s="1">
        <v>0.9</v>
      </c>
      <c r="I7" s="1">
        <v>661</v>
      </c>
      <c r="J7" s="1">
        <f t="shared" si="0"/>
        <v>0.13</v>
      </c>
      <c r="K7" s="1">
        <f t="shared" si="1"/>
        <v>7.25</v>
      </c>
      <c r="L7" s="1">
        <f t="shared" si="2"/>
        <v>0.09</v>
      </c>
      <c r="M7" s="1">
        <f t="shared" si="3"/>
        <v>66.099999999999994</v>
      </c>
    </row>
    <row r="8" spans="1:13">
      <c r="A8" s="15"/>
      <c r="B8" s="13" t="s">
        <v>150</v>
      </c>
      <c r="C8" s="4"/>
      <c r="D8" s="1">
        <v>0.2</v>
      </c>
      <c r="E8" s="1">
        <v>0.2</v>
      </c>
      <c r="F8" s="1"/>
      <c r="G8" s="1"/>
      <c r="H8" s="1"/>
      <c r="I8" s="1"/>
      <c r="J8" s="1">
        <f t="shared" si="0"/>
        <v>0</v>
      </c>
      <c r="K8" s="1">
        <f t="shared" si="1"/>
        <v>0</v>
      </c>
      <c r="L8" s="1">
        <f t="shared" si="2"/>
        <v>0</v>
      </c>
      <c r="M8" s="1">
        <f t="shared" si="3"/>
        <v>0</v>
      </c>
    </row>
    <row r="9" spans="1:13">
      <c r="A9" s="15"/>
      <c r="B9" s="13" t="s">
        <v>16</v>
      </c>
      <c r="C9" s="4"/>
      <c r="D9" s="1">
        <v>4</v>
      </c>
      <c r="E9" s="1">
        <v>4</v>
      </c>
      <c r="F9" s="1">
        <v>0</v>
      </c>
      <c r="G9" s="1">
        <v>0</v>
      </c>
      <c r="H9" s="1">
        <v>99.8</v>
      </c>
      <c r="I9" s="1">
        <v>374</v>
      </c>
      <c r="J9" s="1">
        <f t="shared" si="0"/>
        <v>0</v>
      </c>
      <c r="K9" s="1">
        <f t="shared" si="1"/>
        <v>0</v>
      </c>
      <c r="L9" s="1">
        <f t="shared" si="2"/>
        <v>3.992</v>
      </c>
      <c r="M9" s="1">
        <f t="shared" si="3"/>
        <v>14.96</v>
      </c>
    </row>
    <row r="10" spans="1:13">
      <c r="A10" s="14" t="s">
        <v>17</v>
      </c>
      <c r="B10" s="8"/>
      <c r="C10" s="4">
        <v>200</v>
      </c>
      <c r="D10" s="1"/>
      <c r="E10" s="1"/>
      <c r="F10" s="1"/>
      <c r="G10" s="1"/>
      <c r="H10" s="1"/>
      <c r="I10" s="1"/>
      <c r="J10" s="1">
        <f t="shared" si="0"/>
        <v>0</v>
      </c>
      <c r="K10" s="1">
        <f t="shared" si="1"/>
        <v>0</v>
      </c>
      <c r="L10" s="1">
        <f t="shared" si="2"/>
        <v>0</v>
      </c>
      <c r="M10" s="1">
        <f t="shared" si="3"/>
        <v>0</v>
      </c>
    </row>
    <row r="11" spans="1:13">
      <c r="A11" s="15"/>
      <c r="B11" s="13" t="s">
        <v>18</v>
      </c>
      <c r="C11" s="4"/>
      <c r="D11" s="1">
        <v>0.3</v>
      </c>
      <c r="E11" s="1">
        <v>0.3</v>
      </c>
      <c r="F11" s="1">
        <v>20</v>
      </c>
      <c r="G11" s="1">
        <v>0</v>
      </c>
      <c r="H11" s="1">
        <v>10.9</v>
      </c>
      <c r="I11" s="1">
        <v>109</v>
      </c>
      <c r="J11" s="1">
        <f t="shared" si="0"/>
        <v>0.06</v>
      </c>
      <c r="K11" s="1">
        <f t="shared" si="1"/>
        <v>0</v>
      </c>
      <c r="L11" s="1">
        <f t="shared" si="2"/>
        <v>3.27E-2</v>
      </c>
      <c r="M11" s="1">
        <f t="shared" si="3"/>
        <v>0.32699999999999996</v>
      </c>
    </row>
    <row r="12" spans="1:13">
      <c r="A12" s="15"/>
      <c r="B12" s="13" t="s">
        <v>38</v>
      </c>
      <c r="C12" s="4"/>
      <c r="D12" s="1">
        <v>50</v>
      </c>
      <c r="E12" s="1">
        <v>50</v>
      </c>
      <c r="F12" s="1">
        <v>2.8</v>
      </c>
      <c r="G12" s="1">
        <v>3.2</v>
      </c>
      <c r="H12" s="1">
        <v>4.7</v>
      </c>
      <c r="I12" s="1">
        <v>58</v>
      </c>
      <c r="J12" s="1">
        <f t="shared" si="0"/>
        <v>1.4</v>
      </c>
      <c r="K12" s="1">
        <f t="shared" si="1"/>
        <v>1.6</v>
      </c>
      <c r="L12" s="1">
        <f t="shared" si="2"/>
        <v>2.35</v>
      </c>
      <c r="M12" s="1">
        <f t="shared" si="3"/>
        <v>29</v>
      </c>
    </row>
    <row r="13" spans="1:13">
      <c r="A13" s="14" t="s">
        <v>19</v>
      </c>
      <c r="B13" s="8"/>
      <c r="C13" s="4" t="s">
        <v>153</v>
      </c>
      <c r="D13" s="1"/>
      <c r="E13" s="1"/>
      <c r="F13" s="1"/>
      <c r="G13" s="1"/>
      <c r="H13" s="1"/>
      <c r="I13" s="1"/>
      <c r="J13" s="1">
        <f t="shared" si="0"/>
        <v>0</v>
      </c>
      <c r="K13" s="1">
        <f t="shared" si="1"/>
        <v>0</v>
      </c>
      <c r="L13" s="1">
        <f t="shared" si="2"/>
        <v>0</v>
      </c>
      <c r="M13" s="1">
        <f t="shared" si="3"/>
        <v>0</v>
      </c>
    </row>
    <row r="14" spans="1:13">
      <c r="A14" s="15"/>
      <c r="B14" s="13" t="s">
        <v>20</v>
      </c>
      <c r="C14" s="4"/>
      <c r="D14" s="1">
        <v>21</v>
      </c>
      <c r="E14" s="1">
        <v>20</v>
      </c>
      <c r="F14" s="1">
        <v>12.8</v>
      </c>
      <c r="G14" s="1">
        <v>22.2</v>
      </c>
      <c r="H14" s="1">
        <v>1.5</v>
      </c>
      <c r="I14" s="1">
        <v>257</v>
      </c>
      <c r="J14" s="1">
        <f t="shared" si="0"/>
        <v>2.56</v>
      </c>
      <c r="K14" s="1">
        <f t="shared" si="1"/>
        <v>4.4400000000000004</v>
      </c>
      <c r="L14" s="1">
        <f t="shared" si="2"/>
        <v>0.3</v>
      </c>
      <c r="M14" s="1">
        <f t="shared" si="3"/>
        <v>51.4</v>
      </c>
    </row>
    <row r="15" spans="1:13">
      <c r="A15" s="15"/>
      <c r="B15" s="13" t="s">
        <v>21</v>
      </c>
      <c r="C15" s="4"/>
      <c r="D15" s="1">
        <v>30</v>
      </c>
      <c r="E15" s="1">
        <v>30</v>
      </c>
      <c r="F15" s="1">
        <v>8.1</v>
      </c>
      <c r="G15" s="1">
        <v>1.2</v>
      </c>
      <c r="H15" s="1">
        <v>46.4</v>
      </c>
      <c r="I15" s="1">
        <v>220</v>
      </c>
      <c r="J15" s="1">
        <f t="shared" si="0"/>
        <v>2.4300000000000002</v>
      </c>
      <c r="K15" s="1">
        <f t="shared" si="1"/>
        <v>0.36</v>
      </c>
      <c r="L15" s="1">
        <f t="shared" si="2"/>
        <v>13.92</v>
      </c>
      <c r="M15" s="1">
        <f t="shared" si="3"/>
        <v>66</v>
      </c>
    </row>
    <row r="16" spans="1:13">
      <c r="A16" s="15"/>
      <c r="B16" s="13" t="s">
        <v>15</v>
      </c>
      <c r="C16" s="4"/>
      <c r="D16" s="1">
        <v>10</v>
      </c>
      <c r="E16" s="1">
        <v>10</v>
      </c>
      <c r="F16" s="1">
        <v>1.3</v>
      </c>
      <c r="G16" s="1">
        <v>72.5</v>
      </c>
      <c r="H16" s="1">
        <v>0.9</v>
      </c>
      <c r="I16" s="1">
        <v>661</v>
      </c>
      <c r="J16" s="1">
        <f t="shared" si="0"/>
        <v>0.13</v>
      </c>
      <c r="K16" s="1">
        <f t="shared" si="1"/>
        <v>7.25</v>
      </c>
      <c r="L16" s="1">
        <f t="shared" si="2"/>
        <v>0.09</v>
      </c>
      <c r="M16" s="1">
        <f t="shared" si="3"/>
        <v>66.099999999999994</v>
      </c>
    </row>
    <row r="17" spans="1:13">
      <c r="A17" s="9" t="s">
        <v>22</v>
      </c>
      <c r="B17" s="8"/>
      <c r="C17" s="4"/>
      <c r="D17" s="1"/>
      <c r="E17" s="1"/>
      <c r="F17" s="1"/>
      <c r="G17" s="1"/>
      <c r="H17" s="1"/>
      <c r="I17" s="1"/>
      <c r="J17" s="1">
        <f t="shared" si="0"/>
        <v>0</v>
      </c>
      <c r="K17" s="1">
        <f t="shared" si="1"/>
        <v>0</v>
      </c>
      <c r="L17" s="1">
        <f t="shared" si="2"/>
        <v>0</v>
      </c>
      <c r="M17" s="1">
        <f t="shared" si="3"/>
        <v>0</v>
      </c>
    </row>
    <row r="18" spans="1:13">
      <c r="A18" s="14" t="s">
        <v>23</v>
      </c>
      <c r="B18" s="14"/>
      <c r="C18" s="4">
        <v>150</v>
      </c>
      <c r="D18" s="1"/>
      <c r="E18" s="1"/>
      <c r="F18" s="1"/>
      <c r="G18" s="1"/>
      <c r="H18" s="1"/>
      <c r="I18" s="1"/>
      <c r="J18" s="1">
        <f t="shared" si="0"/>
        <v>0</v>
      </c>
      <c r="K18" s="1">
        <f t="shared" si="1"/>
        <v>0</v>
      </c>
      <c r="L18" s="1">
        <f t="shared" si="2"/>
        <v>0</v>
      </c>
      <c r="M18" s="1">
        <f t="shared" si="3"/>
        <v>0</v>
      </c>
    </row>
    <row r="19" spans="1:13">
      <c r="A19" s="2"/>
      <c r="B19" s="2" t="s">
        <v>23</v>
      </c>
      <c r="C19" s="4"/>
      <c r="D19" s="1">
        <v>150</v>
      </c>
      <c r="E19" s="1">
        <v>150</v>
      </c>
      <c r="F19" s="1">
        <v>0.4</v>
      </c>
      <c r="G19" s="1">
        <v>0</v>
      </c>
      <c r="H19" s="1">
        <v>11.7</v>
      </c>
      <c r="I19" s="1">
        <v>50</v>
      </c>
      <c r="J19" s="1">
        <f t="shared" si="0"/>
        <v>0.6</v>
      </c>
      <c r="K19" s="1">
        <f t="shared" si="1"/>
        <v>0</v>
      </c>
      <c r="L19" s="1">
        <f t="shared" si="2"/>
        <v>17.55</v>
      </c>
      <c r="M19" s="1">
        <f t="shared" si="3"/>
        <v>75</v>
      </c>
    </row>
    <row r="20" spans="1:13">
      <c r="A20" s="16" t="s">
        <v>24</v>
      </c>
      <c r="B20" s="15"/>
      <c r="C20" s="1"/>
      <c r="D20" s="1"/>
      <c r="E20" s="1"/>
      <c r="F20" s="1"/>
      <c r="G20" s="1"/>
      <c r="H20" s="1"/>
      <c r="I20" s="1"/>
      <c r="J20" s="1">
        <f t="shared" si="0"/>
        <v>0</v>
      </c>
      <c r="K20" s="1">
        <f t="shared" si="1"/>
        <v>0</v>
      </c>
      <c r="L20" s="1">
        <f t="shared" si="2"/>
        <v>0</v>
      </c>
      <c r="M20" s="1">
        <f t="shared" si="3"/>
        <v>0</v>
      </c>
    </row>
    <row r="21" spans="1:13">
      <c r="A21" s="14" t="s">
        <v>25</v>
      </c>
      <c r="B21" s="8"/>
      <c r="C21" s="4">
        <v>200</v>
      </c>
      <c r="D21" s="1"/>
      <c r="E21" s="1"/>
      <c r="F21" s="1"/>
      <c r="G21" s="1"/>
      <c r="H21" s="1"/>
      <c r="I21" s="1"/>
      <c r="J21" s="1">
        <f t="shared" si="0"/>
        <v>0</v>
      </c>
      <c r="K21" s="1">
        <f t="shared" si="1"/>
        <v>0</v>
      </c>
      <c r="L21" s="1">
        <f t="shared" si="2"/>
        <v>0</v>
      </c>
      <c r="M21" s="1">
        <f t="shared" si="3"/>
        <v>0</v>
      </c>
    </row>
    <row r="22" spans="1:13">
      <c r="A22" s="15"/>
      <c r="B22" s="13" t="s">
        <v>26</v>
      </c>
      <c r="C22" s="4"/>
      <c r="D22" s="1">
        <v>54</v>
      </c>
      <c r="E22" s="1">
        <v>25</v>
      </c>
      <c r="F22" s="1">
        <v>18.899999999999999</v>
      </c>
      <c r="G22" s="1">
        <v>12.4</v>
      </c>
      <c r="H22" s="1">
        <v>0</v>
      </c>
      <c r="I22" s="1">
        <v>187</v>
      </c>
      <c r="J22" s="1">
        <f t="shared" si="0"/>
        <v>4.7249999999999996</v>
      </c>
      <c r="K22" s="1">
        <f t="shared" si="1"/>
        <v>3.1</v>
      </c>
      <c r="L22" s="1">
        <f t="shared" si="2"/>
        <v>0</v>
      </c>
      <c r="M22" s="1">
        <f t="shared" si="3"/>
        <v>46.75</v>
      </c>
    </row>
    <row r="23" spans="1:13">
      <c r="A23" s="15"/>
      <c r="B23" s="13" t="s">
        <v>27</v>
      </c>
      <c r="C23" s="4"/>
      <c r="D23" s="1">
        <v>10</v>
      </c>
      <c r="E23" s="1">
        <v>8</v>
      </c>
      <c r="F23" s="1">
        <v>1.3</v>
      </c>
      <c r="G23" s="1">
        <v>1.3</v>
      </c>
      <c r="H23" s="1">
        <v>7</v>
      </c>
      <c r="I23" s="1">
        <v>33</v>
      </c>
      <c r="J23" s="1">
        <f t="shared" si="0"/>
        <v>0.10400000000000001</v>
      </c>
      <c r="K23" s="1">
        <f t="shared" si="1"/>
        <v>0.10400000000000001</v>
      </c>
      <c r="L23" s="1">
        <f t="shared" si="2"/>
        <v>0.56000000000000005</v>
      </c>
      <c r="M23" s="1">
        <f t="shared" si="3"/>
        <v>2.64</v>
      </c>
    </row>
    <row r="24" spans="1:13">
      <c r="A24" s="15"/>
      <c r="B24" s="13" t="s">
        <v>28</v>
      </c>
      <c r="C24" s="4"/>
      <c r="D24" s="1">
        <v>53</v>
      </c>
      <c r="E24" s="1">
        <v>40</v>
      </c>
      <c r="F24" s="1">
        <v>2</v>
      </c>
      <c r="G24" s="1">
        <v>0.1</v>
      </c>
      <c r="H24" s="1">
        <v>19.7</v>
      </c>
      <c r="I24" s="1">
        <v>83</v>
      </c>
      <c r="J24" s="1">
        <f t="shared" si="0"/>
        <v>0.8</v>
      </c>
      <c r="K24" s="1">
        <f t="shared" si="1"/>
        <v>0.04</v>
      </c>
      <c r="L24" s="1">
        <f t="shared" si="2"/>
        <v>7.88</v>
      </c>
      <c r="M24" s="1">
        <f t="shared" si="3"/>
        <v>33.200000000000003</v>
      </c>
    </row>
    <row r="25" spans="1:13">
      <c r="A25" s="15"/>
      <c r="B25" s="13" t="s">
        <v>29</v>
      </c>
      <c r="C25" s="4"/>
      <c r="D25" s="1">
        <v>9.6</v>
      </c>
      <c r="E25" s="1">
        <v>8</v>
      </c>
      <c r="F25" s="1">
        <v>1.7</v>
      </c>
      <c r="G25" s="1">
        <v>0</v>
      </c>
      <c r="H25" s="1">
        <v>9.5</v>
      </c>
      <c r="I25" s="1">
        <v>43</v>
      </c>
      <c r="J25" s="1">
        <f t="shared" si="0"/>
        <v>0.13600000000000001</v>
      </c>
      <c r="K25" s="1">
        <f t="shared" si="1"/>
        <v>0</v>
      </c>
      <c r="L25" s="1">
        <f t="shared" si="2"/>
        <v>0.76</v>
      </c>
      <c r="M25" s="1">
        <f t="shared" si="3"/>
        <v>3.44</v>
      </c>
    </row>
    <row r="26" spans="1:13">
      <c r="A26" s="15"/>
      <c r="B26" s="13" t="s">
        <v>15</v>
      </c>
      <c r="C26" s="4"/>
      <c r="D26" s="1">
        <v>2</v>
      </c>
      <c r="E26" s="1">
        <v>2</v>
      </c>
      <c r="F26" s="1">
        <v>1.3</v>
      </c>
      <c r="G26" s="1">
        <v>72.5</v>
      </c>
      <c r="H26" s="1">
        <v>0.9</v>
      </c>
      <c r="I26" s="1">
        <v>661</v>
      </c>
      <c r="J26" s="1">
        <f t="shared" si="0"/>
        <v>2.6000000000000002E-2</v>
      </c>
      <c r="K26" s="1">
        <f t="shared" si="1"/>
        <v>1.45</v>
      </c>
      <c r="L26" s="1">
        <f t="shared" si="2"/>
        <v>1.8000000000000002E-2</v>
      </c>
      <c r="M26" s="1">
        <f t="shared" si="3"/>
        <v>13.22</v>
      </c>
    </row>
    <row r="27" spans="1:13">
      <c r="A27" s="15"/>
      <c r="B27" s="13" t="s">
        <v>150</v>
      </c>
      <c r="C27" s="4"/>
      <c r="D27" s="1">
        <v>0.2</v>
      </c>
      <c r="E27" s="1">
        <v>0.2</v>
      </c>
      <c r="F27" s="1"/>
      <c r="G27" s="1"/>
      <c r="H27" s="1"/>
      <c r="I27" s="1"/>
      <c r="J27" s="1">
        <f t="shared" si="0"/>
        <v>0</v>
      </c>
      <c r="K27" s="1">
        <f t="shared" si="1"/>
        <v>0</v>
      </c>
      <c r="L27" s="1">
        <f t="shared" si="2"/>
        <v>0</v>
      </c>
      <c r="M27" s="1">
        <f t="shared" si="3"/>
        <v>0</v>
      </c>
    </row>
    <row r="28" spans="1:13">
      <c r="A28" s="27" t="s">
        <v>30</v>
      </c>
      <c r="B28" s="8"/>
      <c r="C28" s="4">
        <v>50</v>
      </c>
      <c r="D28" s="1"/>
      <c r="E28" s="1"/>
      <c r="F28" s="1"/>
      <c r="G28" s="1"/>
      <c r="H28" s="1"/>
      <c r="I28" s="1"/>
      <c r="J28" s="1">
        <f t="shared" si="0"/>
        <v>0</v>
      </c>
      <c r="K28" s="1">
        <f t="shared" si="1"/>
        <v>0</v>
      </c>
      <c r="L28" s="1">
        <f t="shared" si="2"/>
        <v>0</v>
      </c>
      <c r="M28" s="1">
        <f t="shared" si="3"/>
        <v>0</v>
      </c>
    </row>
    <row r="29" spans="1:13">
      <c r="A29" s="16"/>
      <c r="B29" s="13" t="s">
        <v>26</v>
      </c>
      <c r="C29" s="4"/>
      <c r="D29" s="1">
        <v>56.4</v>
      </c>
      <c r="E29" s="1">
        <v>30</v>
      </c>
      <c r="F29" s="1">
        <v>18.899999999999999</v>
      </c>
      <c r="G29" s="1">
        <v>12.4</v>
      </c>
      <c r="H29" s="1">
        <v>0</v>
      </c>
      <c r="I29" s="1">
        <v>187</v>
      </c>
      <c r="J29" s="1">
        <f t="shared" si="0"/>
        <v>5.67</v>
      </c>
      <c r="K29" s="1">
        <f t="shared" si="1"/>
        <v>3.72</v>
      </c>
      <c r="L29" s="1">
        <f t="shared" si="2"/>
        <v>0</v>
      </c>
      <c r="M29" s="1">
        <f t="shared" si="3"/>
        <v>56.1</v>
      </c>
    </row>
    <row r="30" spans="1:13">
      <c r="A30" s="16"/>
      <c r="B30" s="13" t="s">
        <v>15</v>
      </c>
      <c r="C30" s="4"/>
      <c r="D30" s="1">
        <v>5</v>
      </c>
      <c r="E30" s="1">
        <v>5</v>
      </c>
      <c r="F30" s="1">
        <v>1.3</v>
      </c>
      <c r="G30" s="1">
        <v>72.5</v>
      </c>
      <c r="H30" s="1">
        <v>0.9</v>
      </c>
      <c r="I30" s="1">
        <v>661</v>
      </c>
      <c r="J30" s="1">
        <f t="shared" si="0"/>
        <v>6.5000000000000002E-2</v>
      </c>
      <c r="K30" s="1">
        <f t="shared" si="1"/>
        <v>3.625</v>
      </c>
      <c r="L30" s="1">
        <f t="shared" si="2"/>
        <v>4.4999999999999998E-2</v>
      </c>
      <c r="M30" s="1">
        <f t="shared" si="3"/>
        <v>33.049999999999997</v>
      </c>
    </row>
    <row r="31" spans="1:13">
      <c r="A31" s="16"/>
      <c r="B31" s="13" t="s">
        <v>29</v>
      </c>
      <c r="C31" s="4"/>
      <c r="D31" s="1">
        <v>18</v>
      </c>
      <c r="E31" s="1">
        <v>15</v>
      </c>
      <c r="F31" s="1">
        <v>1.7</v>
      </c>
      <c r="G31" s="1">
        <v>0</v>
      </c>
      <c r="H31" s="1">
        <v>9.5</v>
      </c>
      <c r="I31" s="1">
        <v>43</v>
      </c>
      <c r="J31" s="1">
        <f t="shared" si="0"/>
        <v>0.255</v>
      </c>
      <c r="K31" s="1">
        <f t="shared" si="1"/>
        <v>0</v>
      </c>
      <c r="L31" s="1">
        <f t="shared" si="2"/>
        <v>1.425</v>
      </c>
      <c r="M31" s="1">
        <f t="shared" si="3"/>
        <v>6.45</v>
      </c>
    </row>
    <row r="32" spans="1:13">
      <c r="A32" s="16"/>
      <c r="B32" s="13" t="s">
        <v>31</v>
      </c>
      <c r="C32" s="4"/>
      <c r="D32" s="1">
        <v>12</v>
      </c>
      <c r="E32" s="1">
        <v>12</v>
      </c>
      <c r="F32" s="1">
        <v>17.5</v>
      </c>
      <c r="G32" s="1">
        <v>0.6</v>
      </c>
      <c r="H32" s="1">
        <v>0</v>
      </c>
      <c r="I32" s="1">
        <v>75</v>
      </c>
      <c r="J32" s="1">
        <f t="shared" si="0"/>
        <v>2.1</v>
      </c>
      <c r="K32" s="1">
        <f t="shared" si="1"/>
        <v>7.1999999999999995E-2</v>
      </c>
      <c r="L32" s="1">
        <f t="shared" si="2"/>
        <v>0</v>
      </c>
      <c r="M32" s="1">
        <f t="shared" si="3"/>
        <v>9</v>
      </c>
    </row>
    <row r="33" spans="1:13">
      <c r="A33" s="16"/>
      <c r="B33" s="13" t="s">
        <v>32</v>
      </c>
      <c r="C33" s="4"/>
      <c r="D33" s="1">
        <v>4</v>
      </c>
      <c r="E33" s="1">
        <v>4</v>
      </c>
      <c r="F33" s="1">
        <v>10.6</v>
      </c>
      <c r="G33" s="1">
        <v>1.3</v>
      </c>
      <c r="H33" s="1">
        <v>73.2</v>
      </c>
      <c r="I33" s="1">
        <v>329</v>
      </c>
      <c r="J33" s="1">
        <f t="shared" si="0"/>
        <v>0.42399999999999999</v>
      </c>
      <c r="K33" s="1">
        <f t="shared" si="1"/>
        <v>5.2000000000000005E-2</v>
      </c>
      <c r="L33" s="1">
        <f t="shared" si="2"/>
        <v>2.9279999999999999</v>
      </c>
      <c r="M33" s="1">
        <f t="shared" si="3"/>
        <v>13.16</v>
      </c>
    </row>
    <row r="34" spans="1:13">
      <c r="A34" s="16"/>
      <c r="B34" s="13" t="s">
        <v>150</v>
      </c>
      <c r="C34" s="4"/>
      <c r="D34" s="1">
        <v>0.2</v>
      </c>
      <c r="E34" s="1">
        <v>0.2</v>
      </c>
      <c r="F34" s="1"/>
      <c r="G34" s="1"/>
      <c r="H34" s="1"/>
      <c r="I34" s="1"/>
      <c r="J34" s="1">
        <f t="shared" si="0"/>
        <v>0</v>
      </c>
      <c r="K34" s="1">
        <f t="shared" si="1"/>
        <v>0</v>
      </c>
      <c r="L34" s="1">
        <f t="shared" si="2"/>
        <v>0</v>
      </c>
      <c r="M34" s="1">
        <f t="shared" si="3"/>
        <v>0</v>
      </c>
    </row>
    <row r="35" spans="1:13">
      <c r="A35" s="14" t="s">
        <v>33</v>
      </c>
      <c r="B35" s="8"/>
      <c r="C35" s="4">
        <v>150</v>
      </c>
      <c r="D35" s="1"/>
      <c r="E35" s="1"/>
      <c r="F35" s="1"/>
      <c r="G35" s="1"/>
      <c r="H35" s="1"/>
      <c r="I35" s="1"/>
      <c r="J35" s="1">
        <f t="shared" si="0"/>
        <v>0</v>
      </c>
      <c r="K35" s="1">
        <f t="shared" si="1"/>
        <v>0</v>
      </c>
      <c r="L35" s="1">
        <f t="shared" si="2"/>
        <v>0</v>
      </c>
      <c r="M35" s="1">
        <f t="shared" si="3"/>
        <v>0</v>
      </c>
    </row>
    <row r="36" spans="1:13">
      <c r="A36" s="15"/>
      <c r="B36" s="13" t="s">
        <v>28</v>
      </c>
      <c r="C36" s="4"/>
      <c r="D36" s="1">
        <v>171</v>
      </c>
      <c r="E36" s="1">
        <v>128</v>
      </c>
      <c r="F36" s="1">
        <v>2</v>
      </c>
      <c r="G36" s="1">
        <v>0.1</v>
      </c>
      <c r="H36" s="1">
        <v>19.7</v>
      </c>
      <c r="I36" s="1">
        <v>83</v>
      </c>
      <c r="J36" s="1">
        <f t="shared" si="0"/>
        <v>2.56</v>
      </c>
      <c r="K36" s="1">
        <f t="shared" si="1"/>
        <v>0.128</v>
      </c>
      <c r="L36" s="1">
        <f t="shared" si="2"/>
        <v>25.215999999999998</v>
      </c>
      <c r="M36" s="1">
        <f t="shared" si="3"/>
        <v>106.24</v>
      </c>
    </row>
    <row r="37" spans="1:13">
      <c r="A37" s="15"/>
      <c r="B37" s="13" t="s">
        <v>15</v>
      </c>
      <c r="C37" s="4"/>
      <c r="D37" s="1">
        <v>2.9</v>
      </c>
      <c r="E37" s="1">
        <v>2.9</v>
      </c>
      <c r="F37" s="1">
        <v>1.3</v>
      </c>
      <c r="G37" s="1">
        <v>72.5</v>
      </c>
      <c r="H37" s="1">
        <v>0.9</v>
      </c>
      <c r="I37" s="1">
        <v>661</v>
      </c>
      <c r="J37" s="1">
        <f t="shared" si="0"/>
        <v>3.7699999999999997E-2</v>
      </c>
      <c r="K37" s="1">
        <f t="shared" si="1"/>
        <v>2.1025</v>
      </c>
      <c r="L37" s="1">
        <f t="shared" si="2"/>
        <v>2.6099999999999998E-2</v>
      </c>
      <c r="M37" s="1">
        <f t="shared" si="3"/>
        <v>19.168999999999997</v>
      </c>
    </row>
    <row r="38" spans="1:13">
      <c r="A38" s="15"/>
      <c r="B38" s="13" t="s">
        <v>38</v>
      </c>
      <c r="C38" s="4"/>
      <c r="D38" s="1">
        <v>15.8</v>
      </c>
      <c r="E38" s="1">
        <v>15.8</v>
      </c>
      <c r="F38" s="1">
        <v>2.8</v>
      </c>
      <c r="G38" s="1">
        <v>3.2</v>
      </c>
      <c r="H38" s="1">
        <v>4.7</v>
      </c>
      <c r="I38" s="1">
        <v>58</v>
      </c>
      <c r="J38" s="1">
        <f t="shared" si="0"/>
        <v>0.44240000000000002</v>
      </c>
      <c r="K38" s="1">
        <f t="shared" si="1"/>
        <v>0.50560000000000005</v>
      </c>
      <c r="L38" s="1">
        <f t="shared" si="2"/>
        <v>0.74260000000000004</v>
      </c>
      <c r="M38" s="1">
        <f t="shared" si="3"/>
        <v>9.1640000000000015</v>
      </c>
    </row>
    <row r="39" spans="1:13">
      <c r="A39" s="15"/>
      <c r="B39" s="13" t="s">
        <v>150</v>
      </c>
      <c r="C39" s="4"/>
      <c r="D39" s="1">
        <v>0.2</v>
      </c>
      <c r="E39" s="1">
        <v>0.2</v>
      </c>
      <c r="F39" s="1"/>
      <c r="G39" s="1"/>
      <c r="H39" s="1"/>
      <c r="I39" s="1"/>
      <c r="J39" s="1">
        <f t="shared" si="0"/>
        <v>0</v>
      </c>
      <c r="K39" s="1">
        <f t="shared" si="1"/>
        <v>0</v>
      </c>
      <c r="L39" s="1">
        <f t="shared" si="2"/>
        <v>0</v>
      </c>
      <c r="M39" s="1">
        <f t="shared" si="3"/>
        <v>0</v>
      </c>
    </row>
    <row r="40" spans="1:13">
      <c r="A40" s="14" t="s">
        <v>34</v>
      </c>
      <c r="B40" s="8"/>
      <c r="C40" s="4">
        <v>200</v>
      </c>
      <c r="D40" s="1"/>
      <c r="E40" s="1"/>
      <c r="F40" s="1"/>
      <c r="G40" s="1"/>
      <c r="H40" s="1"/>
      <c r="I40" s="1"/>
      <c r="J40" s="1">
        <f t="shared" si="0"/>
        <v>0</v>
      </c>
      <c r="K40" s="1">
        <f t="shared" si="1"/>
        <v>0</v>
      </c>
      <c r="L40" s="1">
        <f t="shared" si="2"/>
        <v>0</v>
      </c>
      <c r="M40" s="1">
        <f t="shared" si="3"/>
        <v>0</v>
      </c>
    </row>
    <row r="41" spans="1:13">
      <c r="A41" s="15"/>
      <c r="B41" s="13" t="s">
        <v>35</v>
      </c>
      <c r="C41" s="4"/>
      <c r="D41" s="1">
        <v>20</v>
      </c>
      <c r="E41" s="1">
        <v>20</v>
      </c>
      <c r="F41" s="1">
        <v>1.8</v>
      </c>
      <c r="G41" s="1">
        <v>0</v>
      </c>
      <c r="H41" s="1">
        <v>70.900000000000006</v>
      </c>
      <c r="I41" s="1">
        <v>276</v>
      </c>
      <c r="J41" s="1">
        <f t="shared" si="0"/>
        <v>0.36</v>
      </c>
      <c r="K41" s="1">
        <f t="shared" si="1"/>
        <v>0</v>
      </c>
      <c r="L41" s="1">
        <f t="shared" si="2"/>
        <v>14.18</v>
      </c>
      <c r="M41" s="1">
        <f t="shared" si="3"/>
        <v>55.2</v>
      </c>
    </row>
    <row r="42" spans="1:13">
      <c r="A42" s="15"/>
      <c r="B42" s="13" t="s">
        <v>16</v>
      </c>
      <c r="C42" s="4"/>
      <c r="D42" s="1">
        <v>15</v>
      </c>
      <c r="E42" s="1">
        <v>15</v>
      </c>
      <c r="F42" s="1">
        <v>0</v>
      </c>
      <c r="G42" s="1">
        <v>0</v>
      </c>
      <c r="H42" s="1">
        <v>99.8</v>
      </c>
      <c r="I42" s="1">
        <v>374</v>
      </c>
      <c r="J42" s="1">
        <f t="shared" si="0"/>
        <v>0</v>
      </c>
      <c r="K42" s="1">
        <f t="shared" si="1"/>
        <v>0</v>
      </c>
      <c r="L42" s="1">
        <f t="shared" si="2"/>
        <v>14.97</v>
      </c>
      <c r="M42" s="1">
        <f t="shared" si="3"/>
        <v>56.1</v>
      </c>
    </row>
    <row r="43" spans="1:13">
      <c r="A43" s="14" t="s">
        <v>36</v>
      </c>
      <c r="B43" s="8"/>
      <c r="C43" s="4">
        <v>40</v>
      </c>
      <c r="D43" s="1"/>
      <c r="E43" s="1"/>
      <c r="F43" s="1"/>
      <c r="G43" s="1"/>
      <c r="H43" s="1"/>
      <c r="I43" s="1"/>
      <c r="J43" s="1">
        <f t="shared" si="0"/>
        <v>0</v>
      </c>
      <c r="K43" s="1">
        <f t="shared" si="1"/>
        <v>0</v>
      </c>
      <c r="L43" s="1">
        <f t="shared" si="2"/>
        <v>0</v>
      </c>
      <c r="M43" s="1">
        <f t="shared" si="3"/>
        <v>0</v>
      </c>
    </row>
    <row r="44" spans="1:13">
      <c r="A44" s="2"/>
      <c r="B44" s="12" t="s">
        <v>21</v>
      </c>
      <c r="C44" s="4"/>
      <c r="D44" s="1">
        <v>40</v>
      </c>
      <c r="E44" s="1">
        <v>40</v>
      </c>
      <c r="F44" s="1">
        <v>8.1</v>
      </c>
      <c r="G44" s="1">
        <v>1.2</v>
      </c>
      <c r="H44" s="1">
        <v>46.4</v>
      </c>
      <c r="I44" s="1">
        <v>220</v>
      </c>
      <c r="J44" s="1">
        <f t="shared" si="0"/>
        <v>3.24</v>
      </c>
      <c r="K44" s="1">
        <f t="shared" si="1"/>
        <v>0.48</v>
      </c>
      <c r="L44" s="1">
        <f t="shared" si="2"/>
        <v>18.559999999999999</v>
      </c>
      <c r="M44" s="1">
        <f t="shared" si="3"/>
        <v>88</v>
      </c>
    </row>
    <row r="45" spans="1:13">
      <c r="A45" s="16" t="s">
        <v>37</v>
      </c>
      <c r="B45" s="15"/>
      <c r="C45" s="1"/>
      <c r="D45" s="1"/>
      <c r="E45" s="1"/>
      <c r="F45" s="1"/>
      <c r="G45" s="1"/>
      <c r="H45" s="1"/>
      <c r="I45" s="1"/>
      <c r="J45" s="1">
        <f t="shared" si="0"/>
        <v>0</v>
      </c>
      <c r="K45" s="1">
        <f t="shared" si="1"/>
        <v>0</v>
      </c>
      <c r="L45" s="1">
        <f t="shared" si="2"/>
        <v>0</v>
      </c>
      <c r="M45" s="1">
        <f t="shared" si="3"/>
        <v>0</v>
      </c>
    </row>
    <row r="46" spans="1:13">
      <c r="A46" s="14" t="s">
        <v>17</v>
      </c>
      <c r="B46" s="8"/>
      <c r="C46" s="4">
        <v>200</v>
      </c>
      <c r="D46" s="1"/>
      <c r="E46" s="1"/>
      <c r="F46" s="1"/>
      <c r="G46" s="1"/>
      <c r="H46" s="1"/>
      <c r="I46" s="1"/>
      <c r="J46" s="1">
        <f t="shared" si="0"/>
        <v>0</v>
      </c>
      <c r="K46" s="1">
        <f t="shared" si="1"/>
        <v>0</v>
      </c>
      <c r="L46" s="1">
        <f t="shared" si="2"/>
        <v>0</v>
      </c>
      <c r="M46" s="1">
        <f t="shared" si="3"/>
        <v>0</v>
      </c>
    </row>
    <row r="47" spans="1:13">
      <c r="A47" s="15"/>
      <c r="B47" s="13" t="s">
        <v>18</v>
      </c>
      <c r="C47" s="4"/>
      <c r="D47" s="1">
        <v>0.3</v>
      </c>
      <c r="E47" s="1">
        <v>0.3</v>
      </c>
      <c r="F47" s="1">
        <v>20</v>
      </c>
      <c r="G47" s="1">
        <v>0</v>
      </c>
      <c r="H47" s="1">
        <v>10.9</v>
      </c>
      <c r="I47" s="1">
        <v>109</v>
      </c>
      <c r="J47" s="1">
        <f t="shared" si="0"/>
        <v>0.06</v>
      </c>
      <c r="K47" s="1">
        <f t="shared" si="1"/>
        <v>0</v>
      </c>
      <c r="L47" s="1">
        <f t="shared" si="2"/>
        <v>3.27E-2</v>
      </c>
      <c r="M47" s="1">
        <f t="shared" si="3"/>
        <v>0.32699999999999996</v>
      </c>
    </row>
    <row r="48" spans="1:13">
      <c r="A48" s="15"/>
      <c r="B48" s="13" t="s">
        <v>38</v>
      </c>
      <c r="C48" s="4"/>
      <c r="D48" s="1">
        <v>50</v>
      </c>
      <c r="E48" s="1">
        <v>50</v>
      </c>
      <c r="F48" s="1">
        <v>2.8</v>
      </c>
      <c r="G48" s="1">
        <v>3.2</v>
      </c>
      <c r="H48" s="1">
        <v>4.7</v>
      </c>
      <c r="I48" s="1">
        <v>58</v>
      </c>
      <c r="J48" s="1">
        <f t="shared" si="0"/>
        <v>1.4</v>
      </c>
      <c r="K48" s="1">
        <f t="shared" si="1"/>
        <v>1.6</v>
      </c>
      <c r="L48" s="1">
        <f t="shared" si="2"/>
        <v>2.35</v>
      </c>
      <c r="M48" s="1">
        <f t="shared" si="3"/>
        <v>29</v>
      </c>
    </row>
    <row r="49" spans="1:13">
      <c r="A49" s="14" t="s">
        <v>39</v>
      </c>
      <c r="B49" s="8"/>
      <c r="C49" s="4" t="s">
        <v>40</v>
      </c>
      <c r="D49" s="1"/>
      <c r="E49" s="1"/>
      <c r="F49" s="1"/>
      <c r="G49" s="1"/>
      <c r="H49" s="1"/>
      <c r="I49" s="1"/>
      <c r="J49" s="1">
        <f t="shared" si="0"/>
        <v>0</v>
      </c>
      <c r="K49" s="1">
        <f t="shared" si="1"/>
        <v>0</v>
      </c>
      <c r="L49" s="1">
        <f t="shared" si="2"/>
        <v>0</v>
      </c>
      <c r="M49" s="1">
        <f t="shared" si="3"/>
        <v>0</v>
      </c>
    </row>
    <row r="50" spans="1:13">
      <c r="A50" s="15"/>
      <c r="B50" s="13" t="s">
        <v>32</v>
      </c>
      <c r="C50" s="4"/>
      <c r="D50" s="1">
        <v>38</v>
      </c>
      <c r="E50" s="1">
        <v>38</v>
      </c>
      <c r="F50" s="1">
        <v>10.6</v>
      </c>
      <c r="G50" s="1">
        <v>1.3</v>
      </c>
      <c r="H50" s="1">
        <v>73.2</v>
      </c>
      <c r="I50" s="1">
        <v>329</v>
      </c>
      <c r="J50" s="1">
        <f t="shared" si="0"/>
        <v>4.0280000000000005</v>
      </c>
      <c r="K50" s="1">
        <f t="shared" si="1"/>
        <v>0.49399999999999999</v>
      </c>
      <c r="L50" s="1">
        <f t="shared" si="2"/>
        <v>27.815999999999999</v>
      </c>
      <c r="M50" s="1">
        <f t="shared" si="3"/>
        <v>125.02</v>
      </c>
    </row>
    <row r="51" spans="1:13">
      <c r="A51" s="15"/>
      <c r="B51" s="13" t="s">
        <v>15</v>
      </c>
      <c r="C51" s="4"/>
      <c r="D51" s="1">
        <v>2</v>
      </c>
      <c r="E51" s="1">
        <v>2</v>
      </c>
      <c r="F51" s="1">
        <v>1.3</v>
      </c>
      <c r="G51" s="1">
        <v>72.5</v>
      </c>
      <c r="H51" s="1">
        <v>0.9</v>
      </c>
      <c r="I51" s="1">
        <v>661</v>
      </c>
      <c r="J51" s="1">
        <f t="shared" si="0"/>
        <v>2.6000000000000002E-2</v>
      </c>
      <c r="K51" s="1">
        <f t="shared" si="1"/>
        <v>1.45</v>
      </c>
      <c r="L51" s="1">
        <f t="shared" si="2"/>
        <v>1.8000000000000002E-2</v>
      </c>
      <c r="M51" s="1">
        <f t="shared" si="3"/>
        <v>13.22</v>
      </c>
    </row>
    <row r="52" spans="1:13">
      <c r="A52" s="15"/>
      <c r="B52" s="13" t="s">
        <v>41</v>
      </c>
      <c r="C52" s="4"/>
      <c r="D52" s="1">
        <v>4.0999999999999996</v>
      </c>
      <c r="E52" s="1">
        <v>4</v>
      </c>
      <c r="F52" s="1">
        <v>12.7</v>
      </c>
      <c r="G52" s="1">
        <v>11.5</v>
      </c>
      <c r="H52" s="1">
        <v>0.7</v>
      </c>
      <c r="I52" s="1">
        <v>157</v>
      </c>
      <c r="J52" s="1">
        <f t="shared" si="0"/>
        <v>0.50800000000000001</v>
      </c>
      <c r="K52" s="1">
        <f t="shared" si="1"/>
        <v>0.46</v>
      </c>
      <c r="L52" s="1">
        <f t="shared" si="2"/>
        <v>2.7999999999999997E-2</v>
      </c>
      <c r="M52" s="1">
        <f t="shared" si="3"/>
        <v>6.28</v>
      </c>
    </row>
    <row r="53" spans="1:13">
      <c r="A53" s="15"/>
      <c r="B53" s="13" t="s">
        <v>42</v>
      </c>
      <c r="C53" s="4"/>
      <c r="D53" s="1">
        <v>1</v>
      </c>
      <c r="E53" s="1">
        <v>1</v>
      </c>
      <c r="F53" s="1">
        <v>12.5</v>
      </c>
      <c r="G53" s="1">
        <v>0.4</v>
      </c>
      <c r="H53" s="1">
        <v>8.3000000000000007</v>
      </c>
      <c r="I53" s="1">
        <v>85</v>
      </c>
      <c r="J53" s="1">
        <f t="shared" si="0"/>
        <v>0.125</v>
      </c>
      <c r="K53" s="1">
        <f t="shared" si="1"/>
        <v>4.0000000000000001E-3</v>
      </c>
      <c r="L53" s="1">
        <f t="shared" si="2"/>
        <v>8.3000000000000004E-2</v>
      </c>
      <c r="M53" s="1">
        <f t="shared" si="3"/>
        <v>0.85</v>
      </c>
    </row>
    <row r="54" spans="1:13">
      <c r="A54" s="15"/>
      <c r="B54" s="13" t="s">
        <v>16</v>
      </c>
      <c r="C54" s="4"/>
      <c r="D54" s="1">
        <v>2.5</v>
      </c>
      <c r="E54" s="1">
        <v>2.5</v>
      </c>
      <c r="F54" s="1">
        <v>0</v>
      </c>
      <c r="G54" s="1">
        <v>0</v>
      </c>
      <c r="H54" s="1">
        <v>99.8</v>
      </c>
      <c r="I54" s="1">
        <v>374</v>
      </c>
      <c r="J54" s="1">
        <f t="shared" si="0"/>
        <v>0</v>
      </c>
      <c r="K54" s="1">
        <f t="shared" si="1"/>
        <v>0</v>
      </c>
      <c r="L54" s="1">
        <f t="shared" si="2"/>
        <v>2.4950000000000001</v>
      </c>
      <c r="M54" s="1">
        <f t="shared" si="3"/>
        <v>9.35</v>
      </c>
    </row>
    <row r="55" spans="1:13">
      <c r="A55" s="15"/>
      <c r="B55" s="13" t="s">
        <v>43</v>
      </c>
      <c r="C55" s="4"/>
      <c r="D55" s="1">
        <v>10</v>
      </c>
      <c r="E55" s="1">
        <v>10</v>
      </c>
      <c r="F55" s="1">
        <v>0.3</v>
      </c>
      <c r="G55" s="1">
        <v>0</v>
      </c>
      <c r="H55" s="1">
        <v>65.599999999999994</v>
      </c>
      <c r="I55" s="1">
        <v>270</v>
      </c>
      <c r="J55" s="1">
        <f t="shared" si="0"/>
        <v>0.03</v>
      </c>
      <c r="K55" s="1">
        <f t="shared" si="1"/>
        <v>0</v>
      </c>
      <c r="L55" s="1">
        <f t="shared" si="2"/>
        <v>6.56</v>
      </c>
      <c r="M55" s="1">
        <f t="shared" si="3"/>
        <v>27</v>
      </c>
    </row>
    <row r="56" spans="1:13">
      <c r="A56" s="7" t="s">
        <v>44</v>
      </c>
      <c r="B56" s="8"/>
      <c r="C56" s="4">
        <v>95</v>
      </c>
      <c r="D56" s="1">
        <v>95</v>
      </c>
      <c r="E56" s="1">
        <v>95</v>
      </c>
      <c r="F56" s="1">
        <v>2.4</v>
      </c>
      <c r="G56" s="1">
        <v>2.5499999999999998</v>
      </c>
      <c r="H56" s="1">
        <v>17</v>
      </c>
      <c r="I56" s="1">
        <v>102</v>
      </c>
      <c r="J56" s="1">
        <f t="shared" si="0"/>
        <v>2.2799999999999998</v>
      </c>
      <c r="K56" s="1">
        <f t="shared" si="1"/>
        <v>2.4224999999999999</v>
      </c>
      <c r="L56" s="1">
        <f t="shared" si="2"/>
        <v>16.149999999999999</v>
      </c>
      <c r="M56" s="1">
        <f t="shared" si="3"/>
        <v>96.9</v>
      </c>
    </row>
    <row r="57" spans="1:13">
      <c r="A57" s="17" t="s">
        <v>22</v>
      </c>
      <c r="B57" s="8"/>
      <c r="C57" s="4"/>
      <c r="D57" s="1"/>
      <c r="E57" s="1"/>
      <c r="F57" s="1"/>
      <c r="G57" s="1"/>
      <c r="H57" s="1"/>
      <c r="I57" s="1"/>
      <c r="J57" s="1">
        <f t="shared" si="0"/>
        <v>0</v>
      </c>
      <c r="K57" s="1">
        <f t="shared" si="1"/>
        <v>0</v>
      </c>
      <c r="L57" s="1">
        <f t="shared" si="2"/>
        <v>0</v>
      </c>
      <c r="M57" s="1">
        <f t="shared" si="3"/>
        <v>0</v>
      </c>
    </row>
    <row r="58" spans="1:13">
      <c r="A58" s="1" t="s">
        <v>23</v>
      </c>
      <c r="B58" s="8"/>
      <c r="C58" s="4">
        <v>150</v>
      </c>
      <c r="D58" s="1">
        <v>150</v>
      </c>
      <c r="E58" s="1">
        <v>150</v>
      </c>
      <c r="F58" s="1">
        <v>0.4</v>
      </c>
      <c r="G58" s="1">
        <v>0</v>
      </c>
      <c r="H58" s="1">
        <v>11.7</v>
      </c>
      <c r="I58" s="1">
        <v>50</v>
      </c>
      <c r="J58" s="1">
        <f t="shared" si="0"/>
        <v>0.6</v>
      </c>
      <c r="K58" s="1">
        <f t="shared" si="1"/>
        <v>0</v>
      </c>
      <c r="L58" s="1">
        <f t="shared" si="2"/>
        <v>17.55</v>
      </c>
      <c r="M58" s="1">
        <f t="shared" si="3"/>
        <v>75</v>
      </c>
    </row>
    <row r="59" spans="1:13">
      <c r="A59" s="1"/>
      <c r="B59" s="1"/>
      <c r="C59" s="1"/>
      <c r="D59" s="1"/>
      <c r="E59" s="1"/>
      <c r="F59" s="1"/>
      <c r="G59" s="1"/>
      <c r="H59" s="1"/>
      <c r="I59" s="19" t="s">
        <v>152</v>
      </c>
      <c r="J59" s="1">
        <v>53.875300000000003</v>
      </c>
      <c r="K59" s="1">
        <v>60.427199999999999</v>
      </c>
      <c r="L59" s="1">
        <v>260.589</v>
      </c>
      <c r="M59" s="1">
        <v>1800.6389999999999</v>
      </c>
    </row>
    <row r="60" spans="1:13">
      <c r="A60" s="1"/>
      <c r="B60" s="1"/>
      <c r="C60" s="1"/>
      <c r="D60" s="1"/>
      <c r="E60" s="1"/>
      <c r="F60" s="1"/>
      <c r="G60" s="1"/>
      <c r="H60" s="1"/>
      <c r="I60" s="19" t="s">
        <v>151</v>
      </c>
      <c r="J60" s="1">
        <v>54</v>
      </c>
      <c r="K60" s="1">
        <v>60</v>
      </c>
      <c r="L60" s="1">
        <v>261</v>
      </c>
      <c r="M60" s="1">
        <v>1800</v>
      </c>
    </row>
    <row r="62" spans="1:1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</row>
    <row r="63" spans="1:1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</row>
    <row r="64" spans="1:1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</row>
    <row r="65" spans="1:1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</row>
    <row r="66" spans="1:1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</row>
    <row r="67" spans="1:1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</row>
    <row r="68" spans="1:1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</row>
    <row r="69" spans="1:1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</row>
    <row r="70" spans="1:1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</row>
    <row r="71" spans="1:1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</row>
    <row r="72" spans="1:1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</row>
    <row r="73" spans="1:1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</row>
    <row r="74" spans="1:1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</row>
    <row r="75" spans="1:1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</row>
    <row r="76" spans="1:1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</row>
    <row r="77" spans="1:1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</row>
    <row r="78" spans="1:1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</row>
    <row r="79" spans="1:1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</row>
    <row r="80" spans="1:1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</row>
    <row r="81" spans="1:1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</row>
    <row r="82" spans="1:1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1"/>
  <sheetViews>
    <sheetView workbookViewId="0">
      <selection activeCell="M59" sqref="M59"/>
    </sheetView>
  </sheetViews>
  <sheetFormatPr defaultRowHeight="15"/>
  <cols>
    <col min="1" max="1" width="23.140625" customWidth="1"/>
    <col min="2" max="2" width="21.7109375" customWidth="1"/>
    <col min="8" max="8" width="9.85546875" customWidth="1"/>
    <col min="12" max="12" width="9.5703125" customWidth="1"/>
  </cols>
  <sheetData>
    <row r="1" spans="1:13" ht="15.75" thickBot="1">
      <c r="A1" s="10" t="s">
        <v>47</v>
      </c>
      <c r="B1" s="3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>
      <c r="A2" s="11" t="s">
        <v>1</v>
      </c>
      <c r="B2" s="4"/>
      <c r="C2" s="20" t="s">
        <v>68</v>
      </c>
      <c r="D2" s="18" t="s">
        <v>3</v>
      </c>
      <c r="E2" s="18" t="s">
        <v>4</v>
      </c>
      <c r="F2" s="18" t="s">
        <v>9</v>
      </c>
      <c r="G2" s="18" t="s">
        <v>6</v>
      </c>
      <c r="H2" s="18" t="s">
        <v>7</v>
      </c>
      <c r="I2" s="18" t="s">
        <v>8</v>
      </c>
      <c r="J2" s="18" t="s">
        <v>9</v>
      </c>
      <c r="K2" s="18" t="s">
        <v>6</v>
      </c>
      <c r="L2" s="18" t="s">
        <v>7</v>
      </c>
      <c r="M2" s="18" t="s">
        <v>8</v>
      </c>
    </row>
    <row r="3" spans="1:13">
      <c r="A3" s="9" t="s">
        <v>11</v>
      </c>
      <c r="B3" s="8"/>
      <c r="C3" s="4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14" t="s">
        <v>48</v>
      </c>
      <c r="B4" s="14"/>
      <c r="C4" s="4" t="s">
        <v>14</v>
      </c>
      <c r="D4" s="1"/>
      <c r="E4" s="1"/>
      <c r="F4" s="1"/>
      <c r="G4" s="1"/>
      <c r="H4" s="1"/>
      <c r="I4" s="1"/>
      <c r="J4" s="1">
        <f>E4*F4/100</f>
        <v>0</v>
      </c>
      <c r="K4" s="1">
        <f>E4*G4/100</f>
        <v>0</v>
      </c>
      <c r="L4" s="1">
        <f>E4*H4/100</f>
        <v>0</v>
      </c>
      <c r="M4" s="1">
        <f>E4*I4/100</f>
        <v>0</v>
      </c>
    </row>
    <row r="5" spans="1:13">
      <c r="A5" s="15"/>
      <c r="B5" s="15" t="s">
        <v>149</v>
      </c>
      <c r="C5" s="4"/>
      <c r="D5" s="1">
        <v>12</v>
      </c>
      <c r="E5" s="1">
        <v>12</v>
      </c>
      <c r="F5" s="1">
        <v>9.5</v>
      </c>
      <c r="G5" s="1">
        <v>0.7</v>
      </c>
      <c r="H5" s="1">
        <v>70.099999999999994</v>
      </c>
      <c r="I5" s="1">
        <v>333</v>
      </c>
      <c r="J5" s="1">
        <f t="shared" ref="J5:J58" si="0">E5*F5/100</f>
        <v>1.1399999999999999</v>
      </c>
      <c r="K5" s="1">
        <f t="shared" ref="K5:K58" si="1">E5*G5/100</f>
        <v>8.3999999999999991E-2</v>
      </c>
      <c r="L5" s="1">
        <f t="shared" ref="L5:L58" si="2">E5*H5/100</f>
        <v>8.411999999999999</v>
      </c>
      <c r="M5" s="1">
        <f t="shared" ref="M5:M58" si="3">E5*I5/100</f>
        <v>39.96</v>
      </c>
    </row>
    <row r="6" spans="1:13">
      <c r="A6" s="15"/>
      <c r="B6" s="15" t="s">
        <v>96</v>
      </c>
      <c r="C6" s="4"/>
      <c r="D6" s="1">
        <v>11.8</v>
      </c>
      <c r="E6" s="1">
        <v>11.8</v>
      </c>
      <c r="F6" s="1">
        <v>2.8</v>
      </c>
      <c r="G6" s="1">
        <v>3.2</v>
      </c>
      <c r="H6" s="1">
        <v>4.7</v>
      </c>
      <c r="I6" s="1">
        <v>58</v>
      </c>
      <c r="J6" s="1">
        <f t="shared" si="0"/>
        <v>0.33039999999999997</v>
      </c>
      <c r="K6" s="1">
        <f t="shared" si="1"/>
        <v>0.37760000000000005</v>
      </c>
      <c r="L6" s="1">
        <f t="shared" si="2"/>
        <v>0.55460000000000009</v>
      </c>
      <c r="M6" s="1">
        <f t="shared" si="3"/>
        <v>6.8440000000000012</v>
      </c>
    </row>
    <row r="7" spans="1:13">
      <c r="A7" s="15"/>
      <c r="B7" s="15" t="s">
        <v>15</v>
      </c>
      <c r="C7" s="4"/>
      <c r="D7" s="1">
        <v>10</v>
      </c>
      <c r="E7" s="1">
        <v>10</v>
      </c>
      <c r="F7" s="1">
        <v>1.3</v>
      </c>
      <c r="G7" s="1">
        <v>72.5</v>
      </c>
      <c r="H7" s="1">
        <v>0.9</v>
      </c>
      <c r="I7" s="1">
        <v>661</v>
      </c>
      <c r="J7" s="1">
        <f t="shared" si="0"/>
        <v>0.13</v>
      </c>
      <c r="K7" s="1">
        <f t="shared" si="1"/>
        <v>7.25</v>
      </c>
      <c r="L7" s="1">
        <f t="shared" si="2"/>
        <v>0.09</v>
      </c>
      <c r="M7" s="1">
        <f t="shared" si="3"/>
        <v>66.099999999999994</v>
      </c>
    </row>
    <row r="8" spans="1:13">
      <c r="A8" s="15"/>
      <c r="B8" s="15" t="s">
        <v>16</v>
      </c>
      <c r="C8" s="4"/>
      <c r="D8" s="1">
        <v>1</v>
      </c>
      <c r="E8" s="1">
        <v>1</v>
      </c>
      <c r="F8" s="1">
        <v>0</v>
      </c>
      <c r="G8" s="1">
        <v>0</v>
      </c>
      <c r="H8" s="1">
        <v>99.8</v>
      </c>
      <c r="I8" s="1">
        <v>374</v>
      </c>
      <c r="J8" s="1">
        <f t="shared" si="0"/>
        <v>0</v>
      </c>
      <c r="K8" s="1">
        <f t="shared" si="1"/>
        <v>0</v>
      </c>
      <c r="L8" s="1">
        <f t="shared" si="2"/>
        <v>0.998</v>
      </c>
      <c r="M8" s="1">
        <f t="shared" si="3"/>
        <v>3.74</v>
      </c>
    </row>
    <row r="9" spans="1:13">
      <c r="A9" s="15"/>
      <c r="B9" s="13" t="s">
        <v>150</v>
      </c>
      <c r="C9" s="4"/>
      <c r="D9" s="1">
        <v>0.2</v>
      </c>
      <c r="E9" s="1">
        <v>0.2</v>
      </c>
      <c r="F9" s="1"/>
      <c r="G9" s="1"/>
      <c r="H9" s="1"/>
      <c r="I9" s="1"/>
      <c r="J9" s="1">
        <f t="shared" si="0"/>
        <v>0</v>
      </c>
      <c r="K9" s="1">
        <f t="shared" si="1"/>
        <v>0</v>
      </c>
      <c r="L9" s="1">
        <f t="shared" si="2"/>
        <v>0</v>
      </c>
      <c r="M9" s="1">
        <f t="shared" si="3"/>
        <v>0</v>
      </c>
    </row>
    <row r="10" spans="1:13">
      <c r="A10" s="14" t="s">
        <v>17</v>
      </c>
      <c r="B10" s="8"/>
      <c r="C10" s="4">
        <v>200</v>
      </c>
      <c r="D10" s="1"/>
      <c r="E10" s="1"/>
      <c r="F10" s="1"/>
      <c r="G10" s="1"/>
      <c r="H10" s="1"/>
      <c r="I10" s="1"/>
      <c r="J10" s="1">
        <f t="shared" si="0"/>
        <v>0</v>
      </c>
      <c r="K10" s="1">
        <f t="shared" si="1"/>
        <v>0</v>
      </c>
      <c r="L10" s="1">
        <f t="shared" si="2"/>
        <v>0</v>
      </c>
      <c r="M10" s="1">
        <f t="shared" si="3"/>
        <v>0</v>
      </c>
    </row>
    <row r="11" spans="1:13">
      <c r="A11" s="15"/>
      <c r="B11" s="13" t="s">
        <v>18</v>
      </c>
      <c r="C11" s="4"/>
      <c r="D11" s="1">
        <v>0.3</v>
      </c>
      <c r="E11" s="1">
        <v>0.3</v>
      </c>
      <c r="F11" s="1">
        <v>20</v>
      </c>
      <c r="G11" s="1">
        <v>0</v>
      </c>
      <c r="H11" s="1">
        <v>10.9</v>
      </c>
      <c r="I11" s="1">
        <v>109</v>
      </c>
      <c r="J11" s="1">
        <f t="shared" si="0"/>
        <v>0.06</v>
      </c>
      <c r="K11" s="1">
        <f t="shared" si="1"/>
        <v>0</v>
      </c>
      <c r="L11" s="1">
        <f t="shared" si="2"/>
        <v>3.27E-2</v>
      </c>
      <c r="M11" s="1">
        <f t="shared" si="3"/>
        <v>0.32699999999999996</v>
      </c>
    </row>
    <row r="12" spans="1:13">
      <c r="A12" s="15"/>
      <c r="B12" s="13" t="s">
        <v>38</v>
      </c>
      <c r="C12" s="4"/>
      <c r="D12" s="1">
        <v>50</v>
      </c>
      <c r="E12" s="1">
        <v>50</v>
      </c>
      <c r="F12" s="1">
        <v>2.8</v>
      </c>
      <c r="G12" s="1">
        <v>3.2</v>
      </c>
      <c r="H12" s="1">
        <v>4.7</v>
      </c>
      <c r="I12" s="1">
        <v>58</v>
      </c>
      <c r="J12" s="1">
        <f t="shared" si="0"/>
        <v>1.4</v>
      </c>
      <c r="K12" s="1">
        <f t="shared" si="1"/>
        <v>1.6</v>
      </c>
      <c r="L12" s="1">
        <f t="shared" si="2"/>
        <v>2.35</v>
      </c>
      <c r="M12" s="1">
        <f t="shared" si="3"/>
        <v>29</v>
      </c>
    </row>
    <row r="13" spans="1:13">
      <c r="A13" s="7" t="s">
        <v>50</v>
      </c>
      <c r="B13" s="8"/>
      <c r="C13" s="4">
        <v>30</v>
      </c>
      <c r="D13" s="1">
        <v>30</v>
      </c>
      <c r="E13" s="1">
        <v>30</v>
      </c>
      <c r="F13" s="1">
        <v>9.8000000000000007</v>
      </c>
      <c r="G13" s="1">
        <v>9.9</v>
      </c>
      <c r="H13" s="1">
        <v>68.099999999999994</v>
      </c>
      <c r="I13" s="1">
        <v>400</v>
      </c>
      <c r="J13" s="1">
        <f t="shared" si="0"/>
        <v>2.94</v>
      </c>
      <c r="K13" s="1">
        <f t="shared" si="1"/>
        <v>2.97</v>
      </c>
      <c r="L13" s="1">
        <f t="shared" si="2"/>
        <v>20.429999999999996</v>
      </c>
      <c r="M13" s="1">
        <f t="shared" si="3"/>
        <v>120</v>
      </c>
    </row>
    <row r="14" spans="1:13">
      <c r="A14" s="9" t="s">
        <v>22</v>
      </c>
      <c r="B14" s="8"/>
      <c r="C14" s="4"/>
      <c r="D14" s="1"/>
      <c r="E14" s="1"/>
      <c r="F14" s="1"/>
      <c r="G14" s="1"/>
      <c r="H14" s="1"/>
      <c r="I14" s="1"/>
      <c r="J14" s="1">
        <f t="shared" si="0"/>
        <v>0</v>
      </c>
      <c r="K14" s="1">
        <f t="shared" si="1"/>
        <v>0</v>
      </c>
      <c r="L14" s="1">
        <f t="shared" si="2"/>
        <v>0</v>
      </c>
      <c r="M14" s="1">
        <f t="shared" si="3"/>
        <v>0</v>
      </c>
    </row>
    <row r="15" spans="1:13">
      <c r="A15" s="7" t="s">
        <v>51</v>
      </c>
      <c r="B15" s="8"/>
      <c r="C15" s="4">
        <v>150</v>
      </c>
      <c r="D15" s="1">
        <v>150</v>
      </c>
      <c r="E15" s="1">
        <v>150</v>
      </c>
      <c r="F15" s="1">
        <v>0.4</v>
      </c>
      <c r="G15" s="1">
        <v>0</v>
      </c>
      <c r="H15" s="1">
        <v>11.7</v>
      </c>
      <c r="I15" s="1">
        <v>50</v>
      </c>
      <c r="J15" s="1">
        <f t="shared" si="0"/>
        <v>0.6</v>
      </c>
      <c r="K15" s="1">
        <f t="shared" si="1"/>
        <v>0</v>
      </c>
      <c r="L15" s="1">
        <f t="shared" si="2"/>
        <v>17.55</v>
      </c>
      <c r="M15" s="1">
        <f t="shared" si="3"/>
        <v>75</v>
      </c>
    </row>
    <row r="16" spans="1:13">
      <c r="A16" s="9" t="s">
        <v>24</v>
      </c>
      <c r="B16" s="8"/>
      <c r="C16" s="4"/>
      <c r="D16" s="1"/>
      <c r="E16" s="1"/>
      <c r="F16" s="1"/>
      <c r="G16" s="1"/>
      <c r="H16" s="1"/>
      <c r="I16" s="1"/>
      <c r="J16" s="1">
        <f t="shared" si="0"/>
        <v>0</v>
      </c>
      <c r="K16" s="1">
        <f t="shared" si="1"/>
        <v>0</v>
      </c>
      <c r="L16" s="1">
        <f t="shared" si="2"/>
        <v>0</v>
      </c>
      <c r="M16" s="1">
        <f t="shared" si="3"/>
        <v>0</v>
      </c>
    </row>
    <row r="17" spans="1:13">
      <c r="A17" s="14" t="s">
        <v>52</v>
      </c>
      <c r="B17" s="8"/>
      <c r="C17" s="4" t="s">
        <v>69</v>
      </c>
      <c r="D17" s="1"/>
      <c r="E17" s="1"/>
      <c r="F17" s="1"/>
      <c r="G17" s="1"/>
      <c r="H17" s="1"/>
      <c r="I17" s="1"/>
      <c r="J17" s="1">
        <f t="shared" si="0"/>
        <v>0</v>
      </c>
      <c r="K17" s="1">
        <f t="shared" si="1"/>
        <v>0</v>
      </c>
      <c r="L17" s="1">
        <f t="shared" si="2"/>
        <v>0</v>
      </c>
      <c r="M17" s="1">
        <f t="shared" si="3"/>
        <v>0</v>
      </c>
    </row>
    <row r="18" spans="1:13">
      <c r="A18" s="15"/>
      <c r="B18" s="13" t="s">
        <v>53</v>
      </c>
      <c r="C18" s="4"/>
      <c r="D18" s="1">
        <v>70</v>
      </c>
      <c r="E18" s="1">
        <v>70</v>
      </c>
      <c r="F18" s="1">
        <v>9.8000000000000007</v>
      </c>
      <c r="G18" s="1">
        <v>5.2</v>
      </c>
      <c r="H18" s="1">
        <v>2.6</v>
      </c>
      <c r="I18" s="1">
        <v>97</v>
      </c>
      <c r="J18" s="1">
        <f t="shared" si="0"/>
        <v>6.86</v>
      </c>
      <c r="K18" s="1">
        <f t="shared" si="1"/>
        <v>3.64</v>
      </c>
      <c r="L18" s="1">
        <f t="shared" si="2"/>
        <v>1.82</v>
      </c>
      <c r="M18" s="1">
        <f t="shared" si="3"/>
        <v>67.900000000000006</v>
      </c>
    </row>
    <row r="19" spans="1:13">
      <c r="A19" s="15"/>
      <c r="B19" s="13" t="s">
        <v>28</v>
      </c>
      <c r="C19" s="4"/>
      <c r="D19" s="1">
        <v>128</v>
      </c>
      <c r="E19" s="1">
        <v>100</v>
      </c>
      <c r="F19" s="1">
        <v>2</v>
      </c>
      <c r="G19" s="1">
        <v>0.1</v>
      </c>
      <c r="H19" s="1">
        <v>19.7</v>
      </c>
      <c r="I19" s="1">
        <v>83</v>
      </c>
      <c r="J19" s="1">
        <f t="shared" si="0"/>
        <v>2</v>
      </c>
      <c r="K19" s="1">
        <f t="shared" si="1"/>
        <v>0.1</v>
      </c>
      <c r="L19" s="1">
        <f t="shared" si="2"/>
        <v>19.7</v>
      </c>
      <c r="M19" s="1">
        <f t="shared" si="3"/>
        <v>83</v>
      </c>
    </row>
    <row r="20" spans="1:13">
      <c r="A20" s="15"/>
      <c r="B20" s="13" t="s">
        <v>54</v>
      </c>
      <c r="C20" s="4"/>
      <c r="D20" s="1">
        <v>46.4</v>
      </c>
      <c r="E20" s="1">
        <v>20</v>
      </c>
      <c r="F20" s="1">
        <v>18.899999999999999</v>
      </c>
      <c r="G20" s="1">
        <v>12.4</v>
      </c>
      <c r="H20" s="1">
        <v>0</v>
      </c>
      <c r="I20" s="1">
        <v>187</v>
      </c>
      <c r="J20" s="1">
        <f t="shared" si="0"/>
        <v>3.78</v>
      </c>
      <c r="K20" s="1">
        <f t="shared" si="1"/>
        <v>2.48</v>
      </c>
      <c r="L20" s="1">
        <f t="shared" si="2"/>
        <v>0</v>
      </c>
      <c r="M20" s="1">
        <f t="shared" si="3"/>
        <v>37.4</v>
      </c>
    </row>
    <row r="21" spans="1:13">
      <c r="A21" s="15"/>
      <c r="B21" s="13" t="s">
        <v>150</v>
      </c>
      <c r="C21" s="4"/>
      <c r="D21" s="1">
        <v>0.2</v>
      </c>
      <c r="E21" s="1">
        <v>0.2</v>
      </c>
      <c r="F21" s="1"/>
      <c r="G21" s="1"/>
      <c r="H21" s="1"/>
      <c r="I21" s="1"/>
      <c r="J21" s="1">
        <f t="shared" si="0"/>
        <v>0</v>
      </c>
      <c r="K21" s="1">
        <f t="shared" si="1"/>
        <v>0</v>
      </c>
      <c r="L21" s="1">
        <f t="shared" si="2"/>
        <v>0</v>
      </c>
      <c r="M21" s="1">
        <f t="shared" si="3"/>
        <v>0</v>
      </c>
    </row>
    <row r="22" spans="1:13">
      <c r="A22" s="15"/>
      <c r="B22" s="13" t="s">
        <v>55</v>
      </c>
      <c r="C22" s="4"/>
      <c r="D22" s="1">
        <v>12.5</v>
      </c>
      <c r="E22" s="1">
        <v>12.5</v>
      </c>
      <c r="F22" s="1">
        <v>10.4</v>
      </c>
      <c r="G22" s="1">
        <v>0.9</v>
      </c>
      <c r="H22" s="1">
        <v>69.7</v>
      </c>
      <c r="I22" s="1">
        <v>332</v>
      </c>
      <c r="J22" s="1">
        <f t="shared" si="0"/>
        <v>1.3</v>
      </c>
      <c r="K22" s="1">
        <f t="shared" si="1"/>
        <v>0.1125</v>
      </c>
      <c r="L22" s="1">
        <f t="shared" si="2"/>
        <v>8.7125000000000004</v>
      </c>
      <c r="M22" s="1">
        <f t="shared" si="3"/>
        <v>41.5</v>
      </c>
    </row>
    <row r="23" spans="1:13">
      <c r="A23" s="14" t="s">
        <v>70</v>
      </c>
      <c r="B23" s="8"/>
      <c r="C23" s="4">
        <v>100</v>
      </c>
      <c r="D23" s="1"/>
      <c r="E23" s="1"/>
      <c r="F23" s="1"/>
      <c r="G23" s="1"/>
      <c r="H23" s="1"/>
      <c r="I23" s="1"/>
      <c r="J23" s="1">
        <f t="shared" si="0"/>
        <v>0</v>
      </c>
      <c r="K23" s="1">
        <f t="shared" si="1"/>
        <v>0</v>
      </c>
      <c r="L23" s="1">
        <f t="shared" si="2"/>
        <v>0</v>
      </c>
      <c r="M23" s="1">
        <f t="shared" si="3"/>
        <v>0</v>
      </c>
    </row>
    <row r="24" spans="1:13">
      <c r="A24" s="15"/>
      <c r="B24" s="13" t="s">
        <v>71</v>
      </c>
      <c r="C24" s="4"/>
      <c r="D24" s="1">
        <v>30</v>
      </c>
      <c r="E24" s="1">
        <v>30</v>
      </c>
      <c r="F24" s="1">
        <v>10.4</v>
      </c>
      <c r="G24" s="1">
        <v>0.9</v>
      </c>
      <c r="H24" s="1">
        <v>69.7</v>
      </c>
      <c r="I24" s="1">
        <v>332</v>
      </c>
      <c r="J24" s="1">
        <f t="shared" si="0"/>
        <v>3.12</v>
      </c>
      <c r="K24" s="1">
        <f t="shared" si="1"/>
        <v>0.27</v>
      </c>
      <c r="L24" s="1">
        <f t="shared" si="2"/>
        <v>20.91</v>
      </c>
      <c r="M24" s="1">
        <f t="shared" si="3"/>
        <v>99.6</v>
      </c>
    </row>
    <row r="25" spans="1:13">
      <c r="A25" s="15"/>
      <c r="B25" s="13" t="s">
        <v>49</v>
      </c>
      <c r="C25" s="4"/>
      <c r="D25" s="1">
        <v>5</v>
      </c>
      <c r="E25" s="1">
        <v>5</v>
      </c>
      <c r="F25" s="1">
        <v>1.3</v>
      </c>
      <c r="G25" s="1">
        <v>72.5</v>
      </c>
      <c r="H25" s="1">
        <v>0.9</v>
      </c>
      <c r="I25" s="1">
        <v>661</v>
      </c>
      <c r="J25" s="1">
        <f t="shared" si="0"/>
        <v>6.5000000000000002E-2</v>
      </c>
      <c r="K25" s="1">
        <f t="shared" si="1"/>
        <v>3.625</v>
      </c>
      <c r="L25" s="1">
        <f t="shared" si="2"/>
        <v>4.4999999999999998E-2</v>
      </c>
      <c r="M25" s="1">
        <f t="shared" si="3"/>
        <v>33.049999999999997</v>
      </c>
    </row>
    <row r="26" spans="1:13">
      <c r="A26" s="14" t="s">
        <v>72</v>
      </c>
      <c r="B26" s="8"/>
      <c r="C26" s="4">
        <v>100</v>
      </c>
      <c r="D26" s="1"/>
      <c r="E26" s="1"/>
      <c r="F26" s="1"/>
      <c r="G26" s="1"/>
      <c r="H26" s="1"/>
      <c r="I26" s="1"/>
      <c r="J26" s="1">
        <f t="shared" si="0"/>
        <v>0</v>
      </c>
      <c r="K26" s="1">
        <f t="shared" si="1"/>
        <v>0</v>
      </c>
      <c r="L26" s="1">
        <f t="shared" si="2"/>
        <v>0</v>
      </c>
      <c r="M26" s="1">
        <f t="shared" si="3"/>
        <v>0</v>
      </c>
    </row>
    <row r="27" spans="1:13">
      <c r="A27" s="15"/>
      <c r="B27" s="13" t="s">
        <v>26</v>
      </c>
      <c r="C27" s="4"/>
      <c r="D27" s="1">
        <v>56.4</v>
      </c>
      <c r="E27" s="1">
        <v>30</v>
      </c>
      <c r="F27" s="1">
        <v>18.899999999999999</v>
      </c>
      <c r="G27" s="1">
        <v>12.4</v>
      </c>
      <c r="H27" s="1">
        <v>0</v>
      </c>
      <c r="I27" s="1">
        <v>187</v>
      </c>
      <c r="J27" s="1">
        <f t="shared" si="0"/>
        <v>5.67</v>
      </c>
      <c r="K27" s="1">
        <f t="shared" si="1"/>
        <v>3.72</v>
      </c>
      <c r="L27" s="1">
        <f t="shared" si="2"/>
        <v>0</v>
      </c>
      <c r="M27" s="1">
        <f t="shared" si="3"/>
        <v>56.1</v>
      </c>
    </row>
    <row r="28" spans="1:13">
      <c r="A28" s="15"/>
      <c r="B28" s="13" t="s">
        <v>73</v>
      </c>
      <c r="C28" s="4"/>
      <c r="D28" s="1">
        <v>12</v>
      </c>
      <c r="E28" s="1">
        <v>12</v>
      </c>
      <c r="F28" s="1">
        <v>8.1</v>
      </c>
      <c r="G28" s="1">
        <v>1.2</v>
      </c>
      <c r="H28" s="1">
        <v>46.4</v>
      </c>
      <c r="I28" s="1">
        <v>220</v>
      </c>
      <c r="J28" s="1">
        <f t="shared" si="0"/>
        <v>0.97199999999999986</v>
      </c>
      <c r="K28" s="1">
        <f t="shared" si="1"/>
        <v>0.14399999999999999</v>
      </c>
      <c r="L28" s="1">
        <f t="shared" si="2"/>
        <v>5.5679999999999996</v>
      </c>
      <c r="M28" s="1">
        <f t="shared" si="3"/>
        <v>26.4</v>
      </c>
    </row>
    <row r="29" spans="1:13">
      <c r="A29" s="15"/>
      <c r="B29" s="13" t="s">
        <v>29</v>
      </c>
      <c r="C29" s="4"/>
      <c r="D29" s="1">
        <v>28</v>
      </c>
      <c r="E29" s="1">
        <v>12.6</v>
      </c>
      <c r="F29" s="1">
        <v>1.7</v>
      </c>
      <c r="G29" s="1">
        <v>0</v>
      </c>
      <c r="H29" s="1">
        <v>9.5</v>
      </c>
      <c r="I29" s="1">
        <v>43</v>
      </c>
      <c r="J29" s="1">
        <f t="shared" si="0"/>
        <v>0.21419999999999997</v>
      </c>
      <c r="K29" s="1">
        <f t="shared" si="1"/>
        <v>0</v>
      </c>
      <c r="L29" s="1">
        <f t="shared" si="2"/>
        <v>1.1970000000000001</v>
      </c>
      <c r="M29" s="1">
        <f t="shared" si="3"/>
        <v>5.4179999999999993</v>
      </c>
    </row>
    <row r="30" spans="1:13">
      <c r="A30" s="15"/>
      <c r="B30" s="13" t="s">
        <v>60</v>
      </c>
      <c r="C30" s="4"/>
      <c r="D30" s="1">
        <v>0.125</v>
      </c>
      <c r="E30" s="1">
        <v>0.5</v>
      </c>
      <c r="F30" s="1">
        <v>12.7</v>
      </c>
      <c r="G30" s="1">
        <v>11.5</v>
      </c>
      <c r="H30" s="1">
        <v>0.7</v>
      </c>
      <c r="I30" s="1">
        <v>157</v>
      </c>
      <c r="J30" s="1">
        <f t="shared" si="0"/>
        <v>6.3500000000000001E-2</v>
      </c>
      <c r="K30" s="1">
        <f t="shared" si="1"/>
        <v>5.7500000000000002E-2</v>
      </c>
      <c r="L30" s="1">
        <f t="shared" si="2"/>
        <v>3.4999999999999996E-3</v>
      </c>
      <c r="M30" s="1">
        <f t="shared" si="3"/>
        <v>0.78500000000000003</v>
      </c>
    </row>
    <row r="31" spans="1:13">
      <c r="A31" s="15"/>
      <c r="B31" s="13" t="s">
        <v>115</v>
      </c>
      <c r="C31" s="4"/>
      <c r="D31" s="1">
        <v>1</v>
      </c>
      <c r="E31" s="1">
        <v>1</v>
      </c>
      <c r="F31" s="1">
        <v>0</v>
      </c>
      <c r="G31" s="1">
        <v>99.9</v>
      </c>
      <c r="H31" s="1">
        <v>0</v>
      </c>
      <c r="I31" s="1">
        <v>899</v>
      </c>
      <c r="J31" s="1">
        <f t="shared" si="0"/>
        <v>0</v>
      </c>
      <c r="K31" s="1">
        <f t="shared" si="1"/>
        <v>0.99900000000000011</v>
      </c>
      <c r="L31" s="1">
        <f t="shared" si="2"/>
        <v>0</v>
      </c>
      <c r="M31" s="1">
        <f t="shared" si="3"/>
        <v>8.99</v>
      </c>
    </row>
    <row r="32" spans="1:13">
      <c r="A32" s="15"/>
      <c r="B32" s="13" t="s">
        <v>150</v>
      </c>
      <c r="C32" s="4"/>
      <c r="D32" s="1">
        <v>0.2</v>
      </c>
      <c r="E32" s="1">
        <v>0.2</v>
      </c>
      <c r="F32" s="1"/>
      <c r="G32" s="1"/>
      <c r="H32" s="1"/>
      <c r="I32" s="1"/>
      <c r="J32" s="1">
        <f t="shared" si="0"/>
        <v>0</v>
      </c>
      <c r="K32" s="1">
        <f t="shared" si="1"/>
        <v>0</v>
      </c>
      <c r="L32" s="1">
        <f t="shared" si="2"/>
        <v>0</v>
      </c>
      <c r="M32" s="1">
        <f t="shared" si="3"/>
        <v>0</v>
      </c>
    </row>
    <row r="33" spans="1:13">
      <c r="A33" s="14" t="s">
        <v>56</v>
      </c>
      <c r="B33" s="8"/>
      <c r="C33" s="4">
        <v>200</v>
      </c>
      <c r="D33" s="1"/>
      <c r="E33" s="1"/>
      <c r="F33" s="1"/>
      <c r="G33" s="1"/>
      <c r="H33" s="1"/>
      <c r="I33" s="1"/>
      <c r="J33" s="1">
        <f t="shared" si="0"/>
        <v>0</v>
      </c>
      <c r="K33" s="1">
        <f t="shared" si="1"/>
        <v>0</v>
      </c>
      <c r="L33" s="1">
        <f t="shared" si="2"/>
        <v>0</v>
      </c>
      <c r="M33" s="1">
        <f t="shared" si="3"/>
        <v>0</v>
      </c>
    </row>
    <row r="34" spans="1:13">
      <c r="A34" s="15"/>
      <c r="B34" s="13" t="s">
        <v>57</v>
      </c>
      <c r="C34" s="4"/>
      <c r="D34" s="1">
        <v>12</v>
      </c>
      <c r="E34" s="1">
        <v>12</v>
      </c>
      <c r="F34" s="1">
        <v>0.1</v>
      </c>
      <c r="G34" s="1">
        <v>0</v>
      </c>
      <c r="H34" s="1">
        <v>92</v>
      </c>
      <c r="I34" s="1">
        <v>368.4</v>
      </c>
      <c r="J34" s="1">
        <f t="shared" si="0"/>
        <v>1.2000000000000002E-2</v>
      </c>
      <c r="K34" s="1">
        <f t="shared" si="1"/>
        <v>0</v>
      </c>
      <c r="L34" s="1">
        <f t="shared" si="2"/>
        <v>11.04</v>
      </c>
      <c r="M34" s="1">
        <f t="shared" si="3"/>
        <v>44.207999999999991</v>
      </c>
    </row>
    <row r="35" spans="1:13">
      <c r="A35" s="15"/>
      <c r="B35" s="13" t="s">
        <v>16</v>
      </c>
      <c r="C35" s="4"/>
      <c r="D35" s="1">
        <v>28</v>
      </c>
      <c r="E35" s="1">
        <v>28</v>
      </c>
      <c r="F35" s="1">
        <v>0</v>
      </c>
      <c r="G35" s="1">
        <v>0</v>
      </c>
      <c r="H35" s="1">
        <v>99.8</v>
      </c>
      <c r="I35" s="1">
        <v>374</v>
      </c>
      <c r="J35" s="1">
        <f t="shared" si="0"/>
        <v>0</v>
      </c>
      <c r="K35" s="1">
        <f t="shared" si="1"/>
        <v>0</v>
      </c>
      <c r="L35" s="1">
        <f t="shared" si="2"/>
        <v>27.944000000000003</v>
      </c>
      <c r="M35" s="1">
        <f t="shared" si="3"/>
        <v>104.72</v>
      </c>
    </row>
    <row r="36" spans="1:13">
      <c r="A36" s="5" t="s">
        <v>36</v>
      </c>
      <c r="B36" s="4"/>
      <c r="C36" s="4">
        <v>40</v>
      </c>
      <c r="D36" s="1">
        <v>40</v>
      </c>
      <c r="E36" s="1">
        <v>40</v>
      </c>
      <c r="F36" s="1">
        <v>8.1</v>
      </c>
      <c r="G36" s="1">
        <v>1.2</v>
      </c>
      <c r="H36" s="1">
        <v>46.4</v>
      </c>
      <c r="I36" s="1">
        <v>220</v>
      </c>
      <c r="J36" s="1">
        <f t="shared" si="0"/>
        <v>3.24</v>
      </c>
      <c r="K36" s="1">
        <f t="shared" si="1"/>
        <v>0.48</v>
      </c>
      <c r="L36" s="1">
        <f t="shared" si="2"/>
        <v>18.559999999999999</v>
      </c>
      <c r="M36" s="1">
        <f t="shared" si="3"/>
        <v>88</v>
      </c>
    </row>
    <row r="37" spans="1:13">
      <c r="A37" s="16" t="s">
        <v>37</v>
      </c>
      <c r="B37" s="15"/>
      <c r="C37" s="1"/>
      <c r="D37" s="1"/>
      <c r="E37" s="1"/>
      <c r="F37" s="1"/>
      <c r="G37" s="1"/>
      <c r="H37" s="1"/>
      <c r="I37" s="1"/>
      <c r="J37" s="1">
        <f t="shared" si="0"/>
        <v>0</v>
      </c>
      <c r="K37" s="1">
        <f t="shared" si="1"/>
        <v>0</v>
      </c>
      <c r="L37" s="1">
        <f t="shared" si="2"/>
        <v>0</v>
      </c>
      <c r="M37" s="1">
        <f t="shared" si="3"/>
        <v>0</v>
      </c>
    </row>
    <row r="38" spans="1:13">
      <c r="A38" s="14" t="s">
        <v>17</v>
      </c>
      <c r="B38" s="8"/>
      <c r="C38" s="4">
        <v>200</v>
      </c>
      <c r="D38" s="1"/>
      <c r="E38" s="1"/>
      <c r="F38" s="1"/>
      <c r="G38" s="1"/>
      <c r="H38" s="1"/>
      <c r="I38" s="1"/>
      <c r="J38" s="1">
        <f t="shared" si="0"/>
        <v>0</v>
      </c>
      <c r="K38" s="1">
        <f t="shared" si="1"/>
        <v>0</v>
      </c>
      <c r="L38" s="1">
        <f t="shared" si="2"/>
        <v>0</v>
      </c>
      <c r="M38" s="1">
        <f t="shared" si="3"/>
        <v>0</v>
      </c>
    </row>
    <row r="39" spans="1:13">
      <c r="A39" s="15"/>
      <c r="B39" s="13" t="s">
        <v>18</v>
      </c>
      <c r="C39" s="4"/>
      <c r="D39" s="1">
        <v>0.3</v>
      </c>
      <c r="E39" s="1">
        <v>0.3</v>
      </c>
      <c r="F39" s="1">
        <v>20</v>
      </c>
      <c r="G39" s="1">
        <v>0</v>
      </c>
      <c r="H39" s="1">
        <v>10.9</v>
      </c>
      <c r="I39" s="1">
        <v>109</v>
      </c>
      <c r="J39" s="1">
        <f t="shared" si="0"/>
        <v>0.06</v>
      </c>
      <c r="K39" s="1">
        <f t="shared" si="1"/>
        <v>0</v>
      </c>
      <c r="L39" s="1">
        <f t="shared" si="2"/>
        <v>3.27E-2</v>
      </c>
      <c r="M39" s="1">
        <f t="shared" si="3"/>
        <v>0.32699999999999996</v>
      </c>
    </row>
    <row r="40" spans="1:13">
      <c r="A40" s="15"/>
      <c r="B40" s="13" t="s">
        <v>38</v>
      </c>
      <c r="C40" s="4"/>
      <c r="D40" s="1">
        <v>50</v>
      </c>
      <c r="E40" s="1">
        <v>50</v>
      </c>
      <c r="F40" s="1">
        <v>2.8</v>
      </c>
      <c r="G40" s="1">
        <v>3.2</v>
      </c>
      <c r="H40" s="1">
        <v>4.7</v>
      </c>
      <c r="I40" s="1">
        <v>58</v>
      </c>
      <c r="J40" s="1">
        <f t="shared" si="0"/>
        <v>1.4</v>
      </c>
      <c r="K40" s="1">
        <f t="shared" si="1"/>
        <v>1.6</v>
      </c>
      <c r="L40" s="1">
        <f t="shared" si="2"/>
        <v>2.35</v>
      </c>
      <c r="M40" s="1">
        <f t="shared" si="3"/>
        <v>29</v>
      </c>
    </row>
    <row r="41" spans="1:13">
      <c r="A41" s="14" t="s">
        <v>58</v>
      </c>
      <c r="B41" s="8"/>
      <c r="C41" s="4">
        <v>60</v>
      </c>
      <c r="D41" s="1"/>
      <c r="E41" s="1"/>
      <c r="F41" s="1"/>
      <c r="G41" s="1"/>
      <c r="H41" s="1"/>
      <c r="I41" s="1"/>
      <c r="J41" s="1">
        <f t="shared" si="0"/>
        <v>0</v>
      </c>
      <c r="K41" s="1">
        <f t="shared" si="1"/>
        <v>0</v>
      </c>
      <c r="L41" s="1">
        <f t="shared" si="2"/>
        <v>0</v>
      </c>
      <c r="M41" s="1">
        <f t="shared" si="3"/>
        <v>0</v>
      </c>
    </row>
    <row r="42" spans="1:13">
      <c r="A42" s="15"/>
      <c r="B42" s="13" t="s">
        <v>59</v>
      </c>
      <c r="C42" s="4"/>
      <c r="D42" s="1">
        <v>20</v>
      </c>
      <c r="E42" s="1">
        <v>20</v>
      </c>
      <c r="F42" s="1">
        <v>10.6</v>
      </c>
      <c r="G42" s="1">
        <v>1.3</v>
      </c>
      <c r="H42" s="1">
        <v>73.2</v>
      </c>
      <c r="I42" s="1">
        <v>329</v>
      </c>
      <c r="J42" s="1">
        <f t="shared" si="0"/>
        <v>2.12</v>
      </c>
      <c r="K42" s="1">
        <f t="shared" si="1"/>
        <v>0.26</v>
      </c>
      <c r="L42" s="1">
        <f t="shared" si="2"/>
        <v>14.64</v>
      </c>
      <c r="M42" s="1">
        <f t="shared" si="3"/>
        <v>65.8</v>
      </c>
    </row>
    <row r="43" spans="1:13">
      <c r="A43" s="15"/>
      <c r="B43" s="13" t="s">
        <v>41</v>
      </c>
      <c r="C43" s="4"/>
      <c r="D43" s="1">
        <v>5.8</v>
      </c>
      <c r="E43" s="1">
        <v>5.2</v>
      </c>
      <c r="F43" s="1">
        <v>12.7</v>
      </c>
      <c r="G43" s="1">
        <v>11.5</v>
      </c>
      <c r="H43" s="1">
        <v>0.7</v>
      </c>
      <c r="I43" s="1">
        <v>157</v>
      </c>
      <c r="J43" s="1">
        <f t="shared" si="0"/>
        <v>0.66039999999999988</v>
      </c>
      <c r="K43" s="1">
        <f t="shared" si="1"/>
        <v>0.59800000000000009</v>
      </c>
      <c r="L43" s="1">
        <f t="shared" si="2"/>
        <v>3.6399999999999995E-2</v>
      </c>
      <c r="M43" s="1">
        <f t="shared" si="3"/>
        <v>8.1639999999999997</v>
      </c>
    </row>
    <row r="44" spans="1:13">
      <c r="A44" s="15"/>
      <c r="B44" s="13" t="s">
        <v>16</v>
      </c>
      <c r="C44" s="4"/>
      <c r="D44" s="1">
        <v>5</v>
      </c>
      <c r="E44" s="1">
        <v>5</v>
      </c>
      <c r="F44" s="1">
        <v>0</v>
      </c>
      <c r="G44" s="1">
        <v>0</v>
      </c>
      <c r="H44" s="1">
        <v>99.8</v>
      </c>
      <c r="I44" s="1">
        <v>374</v>
      </c>
      <c r="J44" s="1">
        <f t="shared" si="0"/>
        <v>0</v>
      </c>
      <c r="K44" s="1">
        <f t="shared" si="1"/>
        <v>0</v>
      </c>
      <c r="L44" s="1">
        <f t="shared" si="2"/>
        <v>4.99</v>
      </c>
      <c r="M44" s="1">
        <f t="shared" si="3"/>
        <v>18.7</v>
      </c>
    </row>
    <row r="45" spans="1:13">
      <c r="A45" s="15"/>
      <c r="B45" s="13" t="s">
        <v>15</v>
      </c>
      <c r="C45" s="4"/>
      <c r="D45" s="1">
        <v>6</v>
      </c>
      <c r="E45" s="1">
        <v>6</v>
      </c>
      <c r="F45" s="1">
        <v>1.3</v>
      </c>
      <c r="G45" s="1">
        <v>72.5</v>
      </c>
      <c r="H45" s="1">
        <v>0.9</v>
      </c>
      <c r="I45" s="1">
        <v>661</v>
      </c>
      <c r="J45" s="1">
        <f t="shared" si="0"/>
        <v>7.8000000000000014E-2</v>
      </c>
      <c r="K45" s="1">
        <f t="shared" si="1"/>
        <v>4.3499999999999996</v>
      </c>
      <c r="L45" s="1">
        <f t="shared" si="2"/>
        <v>5.4000000000000006E-2</v>
      </c>
      <c r="M45" s="1">
        <f t="shared" si="3"/>
        <v>39.659999999999997</v>
      </c>
    </row>
    <row r="46" spans="1:13">
      <c r="A46" s="15"/>
      <c r="B46" s="13" t="s">
        <v>61</v>
      </c>
      <c r="C46" s="4"/>
      <c r="D46" s="1">
        <v>20</v>
      </c>
      <c r="E46" s="1">
        <v>20</v>
      </c>
      <c r="F46" s="1">
        <v>7.2</v>
      </c>
      <c r="G46" s="1">
        <v>8.5</v>
      </c>
      <c r="H46" s="1">
        <v>56</v>
      </c>
      <c r="I46" s="1">
        <v>315</v>
      </c>
      <c r="J46" s="1">
        <f t="shared" si="0"/>
        <v>1.44</v>
      </c>
      <c r="K46" s="1">
        <f t="shared" si="1"/>
        <v>1.7</v>
      </c>
      <c r="L46" s="1">
        <f t="shared" si="2"/>
        <v>11.2</v>
      </c>
      <c r="M46" s="1">
        <f t="shared" si="3"/>
        <v>63</v>
      </c>
    </row>
    <row r="47" spans="1:13">
      <c r="A47" s="15"/>
      <c r="B47" s="13" t="s">
        <v>115</v>
      </c>
      <c r="C47" s="4"/>
      <c r="D47" s="1">
        <v>5</v>
      </c>
      <c r="E47" s="1">
        <v>5</v>
      </c>
      <c r="F47" s="1">
        <v>0</v>
      </c>
      <c r="G47" s="1">
        <v>99.9</v>
      </c>
      <c r="H47" s="1">
        <v>0</v>
      </c>
      <c r="I47" s="1">
        <v>899</v>
      </c>
      <c r="J47" s="1">
        <f t="shared" si="0"/>
        <v>0</v>
      </c>
      <c r="K47" s="1">
        <f t="shared" si="1"/>
        <v>4.9950000000000001</v>
      </c>
      <c r="L47" s="1">
        <f t="shared" si="2"/>
        <v>0</v>
      </c>
      <c r="M47" s="1">
        <f t="shared" si="3"/>
        <v>44.95</v>
      </c>
    </row>
    <row r="48" spans="1:13">
      <c r="A48" s="14" t="s">
        <v>63</v>
      </c>
      <c r="B48" s="14"/>
      <c r="C48" s="4">
        <v>100</v>
      </c>
      <c r="D48" s="1"/>
      <c r="E48" s="1"/>
      <c r="F48" s="1"/>
      <c r="G48" s="1"/>
      <c r="H48" s="1"/>
      <c r="I48" s="1"/>
      <c r="J48" s="1">
        <f t="shared" si="0"/>
        <v>0</v>
      </c>
      <c r="K48" s="1">
        <f t="shared" si="1"/>
        <v>0</v>
      </c>
      <c r="L48" s="1">
        <f t="shared" si="2"/>
        <v>0</v>
      </c>
      <c r="M48" s="1">
        <f t="shared" si="3"/>
        <v>0</v>
      </c>
    </row>
    <row r="49" spans="1:13">
      <c r="A49" s="15"/>
      <c r="B49" s="15" t="s">
        <v>64</v>
      </c>
      <c r="C49" s="4"/>
      <c r="D49" s="1">
        <v>44</v>
      </c>
      <c r="E49" s="1">
        <v>24</v>
      </c>
      <c r="F49" s="1">
        <v>1.7</v>
      </c>
      <c r="G49" s="1">
        <v>0</v>
      </c>
      <c r="H49" s="1">
        <v>10.8</v>
      </c>
      <c r="I49" s="1">
        <v>48</v>
      </c>
      <c r="J49" s="1">
        <f t="shared" si="0"/>
        <v>0.40799999999999997</v>
      </c>
      <c r="K49" s="1">
        <f t="shared" si="1"/>
        <v>0</v>
      </c>
      <c r="L49" s="1">
        <f t="shared" si="2"/>
        <v>2.5920000000000005</v>
      </c>
      <c r="M49" s="1">
        <f t="shared" si="3"/>
        <v>11.52</v>
      </c>
    </row>
    <row r="50" spans="1:13">
      <c r="A50" s="15"/>
      <c r="B50" s="15" t="s">
        <v>28</v>
      </c>
      <c r="C50" s="4"/>
      <c r="D50" s="1">
        <v>60</v>
      </c>
      <c r="E50" s="1">
        <v>32</v>
      </c>
      <c r="F50" s="1">
        <v>2</v>
      </c>
      <c r="G50" s="1">
        <v>0.1</v>
      </c>
      <c r="H50" s="1">
        <v>19.7</v>
      </c>
      <c r="I50" s="1">
        <v>83</v>
      </c>
      <c r="J50" s="1">
        <f t="shared" si="0"/>
        <v>0.64</v>
      </c>
      <c r="K50" s="1">
        <f t="shared" si="1"/>
        <v>3.2000000000000001E-2</v>
      </c>
      <c r="L50" s="1">
        <f t="shared" si="2"/>
        <v>6.3039999999999994</v>
      </c>
      <c r="M50" s="1">
        <f t="shared" si="3"/>
        <v>26.56</v>
      </c>
    </row>
    <row r="51" spans="1:13">
      <c r="A51" s="15"/>
      <c r="B51" s="15" t="s">
        <v>27</v>
      </c>
      <c r="C51" s="4"/>
      <c r="D51" s="1">
        <v>34</v>
      </c>
      <c r="E51" s="1">
        <v>14</v>
      </c>
      <c r="F51" s="1">
        <v>1.3</v>
      </c>
      <c r="G51" s="1">
        <v>1.3</v>
      </c>
      <c r="H51" s="1">
        <v>7</v>
      </c>
      <c r="I51" s="1">
        <v>33</v>
      </c>
      <c r="J51" s="1">
        <f t="shared" si="0"/>
        <v>0.182</v>
      </c>
      <c r="K51" s="1">
        <f t="shared" si="1"/>
        <v>0.182</v>
      </c>
      <c r="L51" s="1">
        <f t="shared" si="2"/>
        <v>0.98</v>
      </c>
      <c r="M51" s="1">
        <f t="shared" si="3"/>
        <v>4.62</v>
      </c>
    </row>
    <row r="52" spans="1:13">
      <c r="A52" s="15"/>
      <c r="B52" s="15" t="s">
        <v>65</v>
      </c>
      <c r="C52" s="4"/>
      <c r="D52" s="1">
        <v>6</v>
      </c>
      <c r="E52" s="1">
        <v>5</v>
      </c>
      <c r="F52" s="1">
        <v>1.7</v>
      </c>
      <c r="G52" s="1">
        <v>0</v>
      </c>
      <c r="H52" s="1">
        <v>9.5</v>
      </c>
      <c r="I52" s="1">
        <v>43</v>
      </c>
      <c r="J52" s="1">
        <f t="shared" si="0"/>
        <v>8.5000000000000006E-2</v>
      </c>
      <c r="K52" s="1">
        <f t="shared" si="1"/>
        <v>0</v>
      </c>
      <c r="L52" s="1">
        <f t="shared" si="2"/>
        <v>0.47499999999999998</v>
      </c>
      <c r="M52" s="1">
        <f t="shared" si="3"/>
        <v>2.15</v>
      </c>
    </row>
    <row r="53" spans="1:13">
      <c r="A53" s="15"/>
      <c r="B53" s="15" t="s">
        <v>66</v>
      </c>
      <c r="C53" s="4"/>
      <c r="D53" s="1">
        <v>11</v>
      </c>
      <c r="E53" s="1">
        <v>7</v>
      </c>
      <c r="F53" s="1">
        <v>2.6</v>
      </c>
      <c r="G53" s="1">
        <v>0.2</v>
      </c>
      <c r="H53" s="1">
        <v>6.8</v>
      </c>
      <c r="I53" s="1">
        <v>40</v>
      </c>
      <c r="J53" s="1">
        <f t="shared" si="0"/>
        <v>0.182</v>
      </c>
      <c r="K53" s="1">
        <f t="shared" si="1"/>
        <v>1.4000000000000002E-2</v>
      </c>
      <c r="L53" s="1">
        <f t="shared" si="2"/>
        <v>0.47600000000000003</v>
      </c>
      <c r="M53" s="1">
        <f t="shared" si="3"/>
        <v>2.8</v>
      </c>
    </row>
    <row r="54" spans="1:13">
      <c r="A54" s="15"/>
      <c r="B54" s="15" t="s">
        <v>67</v>
      </c>
      <c r="C54" s="4"/>
      <c r="D54" s="1">
        <v>18</v>
      </c>
      <c r="E54" s="1">
        <v>14</v>
      </c>
      <c r="F54" s="1">
        <v>0.5</v>
      </c>
      <c r="G54" s="1">
        <v>0</v>
      </c>
      <c r="H54" s="1">
        <v>4.4000000000000004</v>
      </c>
      <c r="I54" s="1">
        <v>13.5</v>
      </c>
      <c r="J54" s="1">
        <f t="shared" si="0"/>
        <v>7.0000000000000007E-2</v>
      </c>
      <c r="K54" s="1">
        <f t="shared" si="1"/>
        <v>0</v>
      </c>
      <c r="L54" s="1">
        <f t="shared" si="2"/>
        <v>0.6160000000000001</v>
      </c>
      <c r="M54" s="1">
        <f t="shared" si="3"/>
        <v>1.89</v>
      </c>
    </row>
    <row r="55" spans="1:13">
      <c r="A55" s="15"/>
      <c r="B55" s="15" t="s">
        <v>62</v>
      </c>
      <c r="C55" s="4"/>
      <c r="D55" s="1">
        <v>5</v>
      </c>
      <c r="E55" s="1">
        <v>5</v>
      </c>
      <c r="F55" s="1">
        <v>0</v>
      </c>
      <c r="G55" s="1">
        <v>99.9</v>
      </c>
      <c r="H55" s="1">
        <v>0</v>
      </c>
      <c r="I55" s="1">
        <v>899</v>
      </c>
      <c r="J55" s="1">
        <f t="shared" si="0"/>
        <v>0</v>
      </c>
      <c r="K55" s="1">
        <f t="shared" si="1"/>
        <v>4.9950000000000001</v>
      </c>
      <c r="L55" s="1">
        <f t="shared" si="2"/>
        <v>0</v>
      </c>
      <c r="M55" s="1">
        <f t="shared" si="3"/>
        <v>44.95</v>
      </c>
    </row>
    <row r="56" spans="1:13">
      <c r="A56" s="2"/>
      <c r="B56" s="2" t="s">
        <v>150</v>
      </c>
      <c r="C56" s="4"/>
      <c r="D56" s="1">
        <v>0.2</v>
      </c>
      <c r="E56" s="1">
        <v>0.2</v>
      </c>
      <c r="F56" s="1"/>
      <c r="G56" s="1"/>
      <c r="H56" s="1"/>
      <c r="I56" s="1"/>
      <c r="J56" s="1">
        <f t="shared" si="0"/>
        <v>0</v>
      </c>
      <c r="K56" s="1">
        <f t="shared" si="1"/>
        <v>0</v>
      </c>
      <c r="L56" s="1">
        <f t="shared" si="2"/>
        <v>0</v>
      </c>
      <c r="M56" s="1">
        <f t="shared" si="3"/>
        <v>0</v>
      </c>
    </row>
    <row r="57" spans="1:13">
      <c r="A57" s="19" t="s">
        <v>22</v>
      </c>
      <c r="B57" s="1"/>
      <c r="C57" s="4"/>
      <c r="D57" s="1"/>
      <c r="E57" s="1"/>
      <c r="F57" s="1"/>
      <c r="G57" s="1"/>
      <c r="H57" s="1"/>
      <c r="I57" s="1"/>
      <c r="J57" s="1">
        <f t="shared" si="0"/>
        <v>0</v>
      </c>
      <c r="K57" s="1">
        <f t="shared" si="1"/>
        <v>0</v>
      </c>
      <c r="L57" s="1">
        <f t="shared" si="2"/>
        <v>0</v>
      </c>
      <c r="M57" s="1">
        <f t="shared" si="3"/>
        <v>0</v>
      </c>
    </row>
    <row r="58" spans="1:13">
      <c r="A58" s="1" t="s">
        <v>51</v>
      </c>
      <c r="B58" s="1"/>
      <c r="C58" s="4">
        <v>150</v>
      </c>
      <c r="D58" s="1">
        <v>150</v>
      </c>
      <c r="E58" s="1">
        <v>150</v>
      </c>
      <c r="F58" s="1">
        <v>0.4</v>
      </c>
      <c r="G58" s="1">
        <v>0</v>
      </c>
      <c r="H58" s="1">
        <v>11.7</v>
      </c>
      <c r="I58" s="1">
        <v>50</v>
      </c>
      <c r="J58" s="1">
        <f t="shared" si="0"/>
        <v>0.6</v>
      </c>
      <c r="K58" s="1">
        <f t="shared" si="1"/>
        <v>0</v>
      </c>
      <c r="L58" s="1">
        <f t="shared" si="2"/>
        <v>17.55</v>
      </c>
      <c r="M58" s="1">
        <f t="shared" si="3"/>
        <v>75</v>
      </c>
    </row>
    <row r="59" spans="1:13">
      <c r="A59" s="1"/>
      <c r="B59" s="1"/>
      <c r="C59" s="1"/>
      <c r="D59" s="1"/>
      <c r="E59" s="1"/>
      <c r="F59" s="1"/>
      <c r="G59" s="1"/>
      <c r="H59" s="1"/>
      <c r="I59" s="19" t="s">
        <v>152</v>
      </c>
      <c r="J59" s="1">
        <v>53.2879</v>
      </c>
      <c r="K59" s="1">
        <v>61.193199999999997</v>
      </c>
      <c r="L59" s="1">
        <v>260.21300000000002</v>
      </c>
      <c r="M59" s="1">
        <v>1799.133</v>
      </c>
    </row>
    <row r="60" spans="1:13">
      <c r="A60" s="1"/>
      <c r="B60" s="1"/>
      <c r="C60" s="1"/>
      <c r="D60" s="1"/>
      <c r="E60" s="1"/>
      <c r="F60" s="1"/>
      <c r="G60" s="1"/>
      <c r="H60" s="1"/>
      <c r="I60" s="19" t="s">
        <v>151</v>
      </c>
      <c r="J60" s="1">
        <v>54</v>
      </c>
      <c r="K60" s="1">
        <v>60</v>
      </c>
      <c r="L60" s="1">
        <v>261</v>
      </c>
      <c r="M60" s="1">
        <v>1800</v>
      </c>
    </row>
    <row r="63" spans="1:1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</row>
    <row r="64" spans="1:1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</row>
    <row r="65" spans="1:1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</row>
    <row r="66" spans="1:1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</row>
    <row r="67" spans="1:1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</row>
    <row r="68" spans="1:1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</row>
    <row r="69" spans="1:1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</row>
    <row r="70" spans="1:1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</row>
    <row r="71" spans="1:1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</row>
    <row r="72" spans="1:1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</row>
    <row r="73" spans="1:1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</row>
    <row r="74" spans="1:1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</row>
    <row r="75" spans="1:1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</row>
    <row r="76" spans="1:1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</row>
    <row r="77" spans="1:1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</row>
    <row r="78" spans="1:1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</row>
    <row r="79" spans="1:1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</row>
    <row r="80" spans="1:1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</row>
    <row r="81" spans="1:1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59"/>
  <sheetViews>
    <sheetView workbookViewId="0">
      <selection activeCell="M58" sqref="M58"/>
    </sheetView>
  </sheetViews>
  <sheetFormatPr defaultRowHeight="15"/>
  <cols>
    <col min="1" max="1" width="28" customWidth="1"/>
    <col min="2" max="2" width="17.85546875" customWidth="1"/>
  </cols>
  <sheetData>
    <row r="1" spans="1:14">
      <c r="A1" s="11" t="s">
        <v>78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4"/>
    </row>
    <row r="2" spans="1:14">
      <c r="A2" s="28" t="s">
        <v>1</v>
      </c>
      <c r="B2" s="13"/>
      <c r="C2" s="20" t="s">
        <v>68</v>
      </c>
      <c r="D2" s="18" t="s">
        <v>3</v>
      </c>
      <c r="E2" s="18" t="s">
        <v>4</v>
      </c>
      <c r="F2" s="18" t="s">
        <v>5</v>
      </c>
      <c r="G2" s="18" t="s">
        <v>6</v>
      </c>
      <c r="H2" s="18" t="s">
        <v>7</v>
      </c>
      <c r="I2" s="18" t="s">
        <v>8</v>
      </c>
      <c r="J2" s="18" t="s">
        <v>9</v>
      </c>
      <c r="K2" s="18" t="s">
        <v>6</v>
      </c>
      <c r="L2" s="18" t="s">
        <v>7</v>
      </c>
      <c r="M2" s="18" t="s">
        <v>8</v>
      </c>
    </row>
    <row r="3" spans="1:14">
      <c r="A3" s="11" t="s">
        <v>11</v>
      </c>
      <c r="B3" s="4"/>
      <c r="C3" s="4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>
      <c r="A4" s="21" t="s">
        <v>75</v>
      </c>
      <c r="B4" s="12"/>
      <c r="C4" s="4">
        <v>150</v>
      </c>
      <c r="D4" s="1"/>
      <c r="E4" s="1"/>
      <c r="F4" s="1"/>
      <c r="G4" s="1"/>
      <c r="H4" s="1"/>
      <c r="I4" s="1"/>
      <c r="J4" s="1">
        <f>E4*F4/100</f>
        <v>0</v>
      </c>
      <c r="K4" s="1">
        <f>E4*G4/100</f>
        <v>0</v>
      </c>
      <c r="L4" s="1">
        <f>E4*H4/100</f>
        <v>0</v>
      </c>
      <c r="M4" s="1">
        <f>E4*I4/100</f>
        <v>0</v>
      </c>
    </row>
    <row r="5" spans="1:14">
      <c r="A5" s="15"/>
      <c r="B5" s="15" t="s">
        <v>76</v>
      </c>
      <c r="C5" s="4"/>
      <c r="D5" s="1">
        <v>22</v>
      </c>
      <c r="E5" s="1">
        <v>22</v>
      </c>
      <c r="F5" s="1">
        <v>11.5</v>
      </c>
      <c r="G5" s="1">
        <v>3.3</v>
      </c>
      <c r="H5" s="1">
        <v>66.5</v>
      </c>
      <c r="I5" s="1">
        <v>348</v>
      </c>
      <c r="J5" s="1">
        <f>E5*F5/100</f>
        <v>2.5299999999999998</v>
      </c>
      <c r="K5" s="1">
        <f>E5*G5/100</f>
        <v>0.72599999999999998</v>
      </c>
      <c r="L5" s="1">
        <f>E5*H5/100</f>
        <v>14.63</v>
      </c>
      <c r="M5" s="1">
        <f>E5*I5/100</f>
        <v>76.56</v>
      </c>
    </row>
    <row r="6" spans="1:14">
      <c r="A6" s="15"/>
      <c r="B6" s="15" t="s">
        <v>16</v>
      </c>
      <c r="C6" s="4"/>
      <c r="D6" s="1">
        <v>3</v>
      </c>
      <c r="E6" s="1">
        <v>3</v>
      </c>
      <c r="F6" s="1">
        <v>0</v>
      </c>
      <c r="G6" s="1">
        <v>0</v>
      </c>
      <c r="H6" s="1">
        <v>99.8</v>
      </c>
      <c r="I6" s="1">
        <v>374</v>
      </c>
      <c r="J6" s="1">
        <f t="shared" ref="J6:J57" si="0">E6*F6/100</f>
        <v>0</v>
      </c>
      <c r="K6" s="1">
        <f t="shared" ref="K6:K57" si="1">E6*G6/100</f>
        <v>0</v>
      </c>
      <c r="L6" s="1">
        <f t="shared" ref="L6:L57" si="2">E6*H6/100</f>
        <v>2.9939999999999998</v>
      </c>
      <c r="M6" s="1">
        <f t="shared" ref="M6:M57" si="3">E6*I6/100</f>
        <v>11.22</v>
      </c>
    </row>
    <row r="7" spans="1:14">
      <c r="A7" s="15"/>
      <c r="B7" s="15" t="s">
        <v>150</v>
      </c>
      <c r="C7" s="4"/>
      <c r="D7" s="1">
        <v>0.25</v>
      </c>
      <c r="E7" s="1">
        <v>0.25</v>
      </c>
      <c r="F7" s="1"/>
      <c r="G7" s="1"/>
      <c r="H7" s="1"/>
      <c r="I7" s="1"/>
      <c r="J7" s="1">
        <f t="shared" si="0"/>
        <v>0</v>
      </c>
      <c r="K7" s="1">
        <f t="shared" si="1"/>
        <v>0</v>
      </c>
      <c r="L7" s="1">
        <f t="shared" si="2"/>
        <v>0</v>
      </c>
      <c r="M7" s="1">
        <f t="shared" si="3"/>
        <v>0</v>
      </c>
    </row>
    <row r="8" spans="1:14">
      <c r="A8" s="15"/>
      <c r="B8" s="15" t="s">
        <v>96</v>
      </c>
      <c r="C8" s="4"/>
      <c r="D8" s="1">
        <v>14.3</v>
      </c>
      <c r="E8" s="1">
        <v>14.3</v>
      </c>
      <c r="F8" s="1">
        <v>2.8</v>
      </c>
      <c r="G8" s="1">
        <v>3.2</v>
      </c>
      <c r="H8" s="1">
        <v>4.7</v>
      </c>
      <c r="I8" s="1">
        <v>58</v>
      </c>
      <c r="J8" s="1">
        <f t="shared" si="0"/>
        <v>0.40039999999999998</v>
      </c>
      <c r="K8" s="1">
        <f t="shared" si="1"/>
        <v>0.45760000000000006</v>
      </c>
      <c r="L8" s="1">
        <f t="shared" si="2"/>
        <v>0.67210000000000003</v>
      </c>
      <c r="M8" s="1">
        <f t="shared" si="3"/>
        <v>8.2940000000000005</v>
      </c>
    </row>
    <row r="9" spans="1:14">
      <c r="A9" s="2"/>
      <c r="B9" s="2" t="s">
        <v>15</v>
      </c>
      <c r="C9" s="4"/>
      <c r="D9" s="1">
        <v>3</v>
      </c>
      <c r="E9" s="1">
        <v>3</v>
      </c>
      <c r="F9" s="1">
        <v>1.3</v>
      </c>
      <c r="G9" s="1">
        <v>72.5</v>
      </c>
      <c r="H9" s="1">
        <v>0.9</v>
      </c>
      <c r="I9" s="1">
        <v>661</v>
      </c>
      <c r="J9" s="1">
        <f t="shared" si="0"/>
        <v>3.9000000000000007E-2</v>
      </c>
      <c r="K9" s="1">
        <f t="shared" si="1"/>
        <v>2.1749999999999998</v>
      </c>
      <c r="L9" s="1">
        <f t="shared" si="2"/>
        <v>2.7000000000000003E-2</v>
      </c>
      <c r="M9" s="1">
        <f t="shared" si="3"/>
        <v>19.829999999999998</v>
      </c>
    </row>
    <row r="10" spans="1:14">
      <c r="A10" s="15" t="s">
        <v>79</v>
      </c>
      <c r="B10" s="15"/>
      <c r="C10" s="1">
        <v>200</v>
      </c>
      <c r="D10" s="1"/>
      <c r="E10" s="1"/>
      <c r="F10" s="1"/>
      <c r="G10" s="1"/>
      <c r="H10" s="1"/>
      <c r="I10" s="1"/>
      <c r="J10" s="1">
        <f t="shared" si="0"/>
        <v>0</v>
      </c>
      <c r="K10" s="1">
        <f t="shared" si="1"/>
        <v>0</v>
      </c>
      <c r="L10" s="1">
        <f t="shared" si="2"/>
        <v>0</v>
      </c>
      <c r="M10" s="1">
        <f t="shared" si="3"/>
        <v>0</v>
      </c>
    </row>
    <row r="11" spans="1:14">
      <c r="A11" s="7"/>
      <c r="B11" s="14" t="s">
        <v>18</v>
      </c>
      <c r="C11" s="4"/>
      <c r="D11" s="1">
        <v>0.3</v>
      </c>
      <c r="E11" s="1">
        <v>0.3</v>
      </c>
      <c r="F11" s="1">
        <v>20</v>
      </c>
      <c r="G11" s="1">
        <v>0</v>
      </c>
      <c r="H11" s="1">
        <v>10.9</v>
      </c>
      <c r="I11" s="1">
        <v>109</v>
      </c>
      <c r="J11" s="1">
        <f t="shared" si="0"/>
        <v>0.06</v>
      </c>
      <c r="K11" s="1">
        <f t="shared" si="1"/>
        <v>0</v>
      </c>
      <c r="L11" s="1">
        <f t="shared" si="2"/>
        <v>3.27E-2</v>
      </c>
      <c r="M11" s="1">
        <f t="shared" si="3"/>
        <v>0.32699999999999996</v>
      </c>
    </row>
    <row r="12" spans="1:14">
      <c r="A12" s="22"/>
      <c r="B12" s="15" t="s">
        <v>16</v>
      </c>
      <c r="C12" s="4"/>
      <c r="D12" s="1">
        <v>6.5</v>
      </c>
      <c r="E12" s="1">
        <v>6.5</v>
      </c>
      <c r="F12" s="1">
        <v>0</v>
      </c>
      <c r="G12" s="1">
        <v>0</v>
      </c>
      <c r="H12" s="1">
        <v>99.8</v>
      </c>
      <c r="I12" s="1">
        <v>374</v>
      </c>
      <c r="J12" s="1">
        <f t="shared" si="0"/>
        <v>0</v>
      </c>
      <c r="K12" s="1">
        <f t="shared" si="1"/>
        <v>0</v>
      </c>
      <c r="L12" s="1">
        <f t="shared" si="2"/>
        <v>6.4869999999999992</v>
      </c>
      <c r="M12" s="1">
        <f t="shared" si="3"/>
        <v>24.31</v>
      </c>
    </row>
    <row r="13" spans="1:14">
      <c r="A13" s="21"/>
      <c r="B13" s="2" t="s">
        <v>96</v>
      </c>
      <c r="C13" s="4"/>
      <c r="D13" s="1">
        <v>50</v>
      </c>
      <c r="E13" s="1">
        <v>50</v>
      </c>
      <c r="F13" s="1">
        <v>2.8</v>
      </c>
      <c r="G13" s="1">
        <v>3.2</v>
      </c>
      <c r="H13" s="1">
        <v>4.7</v>
      </c>
      <c r="I13" s="1">
        <v>58</v>
      </c>
      <c r="J13" s="1">
        <f t="shared" si="0"/>
        <v>1.4</v>
      </c>
      <c r="K13" s="1">
        <f t="shared" si="1"/>
        <v>1.6</v>
      </c>
      <c r="L13" s="1">
        <f t="shared" si="2"/>
        <v>2.35</v>
      </c>
      <c r="M13" s="1">
        <f t="shared" si="3"/>
        <v>29</v>
      </c>
    </row>
    <row r="14" spans="1:14">
      <c r="A14" s="15" t="s">
        <v>80</v>
      </c>
      <c r="B14" s="15"/>
      <c r="C14" s="1">
        <v>30</v>
      </c>
      <c r="D14" s="1"/>
      <c r="E14" s="1"/>
      <c r="F14" s="1"/>
      <c r="G14" s="1"/>
      <c r="H14" s="1"/>
      <c r="I14" s="1"/>
      <c r="J14" s="1">
        <f t="shared" si="0"/>
        <v>0</v>
      </c>
      <c r="K14" s="1">
        <f t="shared" si="1"/>
        <v>0</v>
      </c>
      <c r="L14" s="1">
        <f t="shared" si="2"/>
        <v>0</v>
      </c>
      <c r="M14" s="1">
        <f t="shared" si="3"/>
        <v>0</v>
      </c>
    </row>
    <row r="15" spans="1:14">
      <c r="A15" s="7"/>
      <c r="B15" s="14" t="s">
        <v>21</v>
      </c>
      <c r="C15" s="4"/>
      <c r="D15" s="1">
        <v>30</v>
      </c>
      <c r="E15" s="1">
        <v>30</v>
      </c>
      <c r="F15" s="1">
        <v>8.1</v>
      </c>
      <c r="G15" s="1">
        <v>1.2</v>
      </c>
      <c r="H15" s="1">
        <v>46.4</v>
      </c>
      <c r="I15" s="1">
        <v>220</v>
      </c>
      <c r="J15" s="1">
        <f t="shared" si="0"/>
        <v>2.4300000000000002</v>
      </c>
      <c r="K15" s="1">
        <f t="shared" si="1"/>
        <v>0.36</v>
      </c>
      <c r="L15" s="1">
        <f t="shared" si="2"/>
        <v>13.92</v>
      </c>
      <c r="M15" s="1">
        <f t="shared" si="3"/>
        <v>66</v>
      </c>
    </row>
    <row r="16" spans="1:14">
      <c r="A16" s="22"/>
      <c r="B16" s="15" t="s">
        <v>15</v>
      </c>
      <c r="C16" s="4"/>
      <c r="D16" s="1">
        <v>7</v>
      </c>
      <c r="E16" s="1">
        <v>7</v>
      </c>
      <c r="F16" s="1">
        <v>1.3</v>
      </c>
      <c r="G16" s="1">
        <v>72.5</v>
      </c>
      <c r="H16" s="1">
        <v>0.9</v>
      </c>
      <c r="I16" s="1">
        <v>661</v>
      </c>
      <c r="J16" s="1">
        <f t="shared" si="0"/>
        <v>9.0999999999999998E-2</v>
      </c>
      <c r="K16" s="1">
        <f t="shared" si="1"/>
        <v>5.0750000000000002</v>
      </c>
      <c r="L16" s="1">
        <f t="shared" si="2"/>
        <v>6.3E-2</v>
      </c>
      <c r="M16" s="1">
        <f t="shared" si="3"/>
        <v>46.27</v>
      </c>
    </row>
    <row r="17" spans="1:13">
      <c r="A17" s="22"/>
      <c r="B17" s="15" t="s">
        <v>91</v>
      </c>
      <c r="C17" s="4"/>
      <c r="D17" s="1">
        <v>12</v>
      </c>
      <c r="E17" s="1">
        <v>12</v>
      </c>
      <c r="F17" s="1">
        <v>0.4</v>
      </c>
      <c r="G17" s="1">
        <v>0</v>
      </c>
      <c r="H17" s="1">
        <v>65.3</v>
      </c>
      <c r="I17" s="1">
        <v>247</v>
      </c>
      <c r="J17" s="1">
        <f t="shared" si="0"/>
        <v>4.8000000000000008E-2</v>
      </c>
      <c r="K17" s="1">
        <f t="shared" si="1"/>
        <v>0</v>
      </c>
      <c r="L17" s="1">
        <f t="shared" si="2"/>
        <v>7.8359999999999994</v>
      </c>
      <c r="M17" s="1">
        <f t="shared" si="3"/>
        <v>29.64</v>
      </c>
    </row>
    <row r="18" spans="1:13">
      <c r="A18" s="9" t="s">
        <v>22</v>
      </c>
      <c r="B18" s="8"/>
      <c r="C18" s="4"/>
      <c r="D18" s="1"/>
      <c r="E18" s="1"/>
      <c r="F18" s="1"/>
      <c r="G18" s="1"/>
      <c r="H18" s="1"/>
      <c r="I18" s="1"/>
      <c r="J18" s="1">
        <f t="shared" si="0"/>
        <v>0</v>
      </c>
      <c r="K18" s="1">
        <f t="shared" si="1"/>
        <v>0</v>
      </c>
      <c r="L18" s="1">
        <f t="shared" si="2"/>
        <v>0</v>
      </c>
      <c r="M18" s="1">
        <f t="shared" si="3"/>
        <v>0</v>
      </c>
    </row>
    <row r="19" spans="1:13">
      <c r="A19" s="5" t="s">
        <v>51</v>
      </c>
      <c r="B19" s="4"/>
      <c r="C19" s="4">
        <v>150</v>
      </c>
      <c r="D19" s="1">
        <v>150</v>
      </c>
      <c r="E19" s="1">
        <v>150</v>
      </c>
      <c r="F19" s="1">
        <v>0.4</v>
      </c>
      <c r="G19" s="1">
        <v>0</v>
      </c>
      <c r="H19" s="1">
        <v>11.7</v>
      </c>
      <c r="I19" s="1">
        <v>50</v>
      </c>
      <c r="J19" s="1">
        <f t="shared" si="0"/>
        <v>0.6</v>
      </c>
      <c r="K19" s="1">
        <f t="shared" si="1"/>
        <v>0</v>
      </c>
      <c r="L19" s="1">
        <f t="shared" si="2"/>
        <v>17.55</v>
      </c>
      <c r="M19" s="1">
        <f t="shared" si="3"/>
        <v>75</v>
      </c>
    </row>
    <row r="20" spans="1:13">
      <c r="A20" s="24" t="s">
        <v>24</v>
      </c>
      <c r="B20" s="12"/>
      <c r="C20" s="4"/>
      <c r="D20" s="1"/>
      <c r="E20" s="1"/>
      <c r="F20" s="1"/>
      <c r="G20" s="1"/>
      <c r="H20" s="1"/>
      <c r="I20" s="1"/>
      <c r="J20" s="1">
        <f t="shared" si="0"/>
        <v>0</v>
      </c>
      <c r="K20" s="1">
        <f t="shared" si="1"/>
        <v>0</v>
      </c>
      <c r="L20" s="1">
        <f t="shared" si="2"/>
        <v>0</v>
      </c>
      <c r="M20" s="1">
        <f t="shared" si="3"/>
        <v>0</v>
      </c>
    </row>
    <row r="21" spans="1:13">
      <c r="A21" s="15" t="s">
        <v>82</v>
      </c>
      <c r="B21" s="15"/>
      <c r="C21" s="1">
        <v>200</v>
      </c>
      <c r="D21" s="1"/>
      <c r="E21" s="1"/>
      <c r="F21" s="1"/>
      <c r="G21" s="1"/>
      <c r="H21" s="1"/>
      <c r="I21" s="1"/>
      <c r="J21" s="1">
        <f t="shared" si="0"/>
        <v>0</v>
      </c>
      <c r="K21" s="1">
        <f t="shared" si="1"/>
        <v>0</v>
      </c>
      <c r="L21" s="1">
        <f t="shared" si="2"/>
        <v>0</v>
      </c>
      <c r="M21" s="1">
        <f t="shared" si="3"/>
        <v>0</v>
      </c>
    </row>
    <row r="22" spans="1:13">
      <c r="A22" s="7"/>
      <c r="B22" s="14" t="s">
        <v>83</v>
      </c>
      <c r="C22" s="4"/>
      <c r="D22" s="1">
        <v>25</v>
      </c>
      <c r="E22" s="1">
        <v>25</v>
      </c>
      <c r="F22" s="1">
        <v>20.9</v>
      </c>
      <c r="G22" s="1">
        <v>5.8</v>
      </c>
      <c r="H22" s="1">
        <v>0</v>
      </c>
      <c r="I22" s="1">
        <v>136</v>
      </c>
      <c r="J22" s="1">
        <f t="shared" si="0"/>
        <v>5.2249999999999996</v>
      </c>
      <c r="K22" s="1">
        <f t="shared" si="1"/>
        <v>1.45</v>
      </c>
      <c r="L22" s="1">
        <f t="shared" si="2"/>
        <v>0</v>
      </c>
      <c r="M22" s="1">
        <f t="shared" si="3"/>
        <v>34</v>
      </c>
    </row>
    <row r="23" spans="1:13">
      <c r="A23" s="22"/>
      <c r="B23" s="15" t="s">
        <v>28</v>
      </c>
      <c r="C23" s="4"/>
      <c r="D23" s="1">
        <v>84</v>
      </c>
      <c r="E23" s="1">
        <v>56</v>
      </c>
      <c r="F23" s="1">
        <v>2</v>
      </c>
      <c r="G23" s="1">
        <v>0.1</v>
      </c>
      <c r="H23" s="1">
        <v>19.7</v>
      </c>
      <c r="I23" s="1">
        <v>83</v>
      </c>
      <c r="J23" s="1">
        <f t="shared" si="0"/>
        <v>1.1200000000000001</v>
      </c>
      <c r="K23" s="1">
        <f t="shared" si="1"/>
        <v>5.6000000000000008E-2</v>
      </c>
      <c r="L23" s="1">
        <f t="shared" si="2"/>
        <v>11.032</v>
      </c>
      <c r="M23" s="1">
        <f t="shared" si="3"/>
        <v>46.48</v>
      </c>
    </row>
    <row r="24" spans="1:13">
      <c r="A24" s="22"/>
      <c r="B24" s="15" t="s">
        <v>29</v>
      </c>
      <c r="C24" s="4"/>
      <c r="D24" s="1">
        <v>22.4</v>
      </c>
      <c r="E24" s="1">
        <v>6.4</v>
      </c>
      <c r="F24" s="1">
        <v>1.7</v>
      </c>
      <c r="G24" s="1">
        <v>0</v>
      </c>
      <c r="H24" s="1">
        <v>9.5</v>
      </c>
      <c r="I24" s="1">
        <v>43</v>
      </c>
      <c r="J24" s="1">
        <f t="shared" si="0"/>
        <v>0.10880000000000001</v>
      </c>
      <c r="K24" s="1">
        <f t="shared" si="1"/>
        <v>0</v>
      </c>
      <c r="L24" s="1">
        <f t="shared" si="2"/>
        <v>0.6080000000000001</v>
      </c>
      <c r="M24" s="1">
        <f t="shared" si="3"/>
        <v>2.7519999999999998</v>
      </c>
    </row>
    <row r="25" spans="1:13">
      <c r="A25" s="22"/>
      <c r="B25" s="15" t="s">
        <v>13</v>
      </c>
      <c r="C25" s="4"/>
      <c r="D25" s="1">
        <v>4</v>
      </c>
      <c r="E25" s="1">
        <v>4</v>
      </c>
      <c r="F25" s="1">
        <v>6.3</v>
      </c>
      <c r="G25" s="1">
        <v>0.9</v>
      </c>
      <c r="H25" s="1">
        <v>71.099999999999994</v>
      </c>
      <c r="I25" s="1">
        <v>326</v>
      </c>
      <c r="J25" s="1">
        <f t="shared" si="0"/>
        <v>0.252</v>
      </c>
      <c r="K25" s="1">
        <f t="shared" si="1"/>
        <v>3.6000000000000004E-2</v>
      </c>
      <c r="L25" s="1">
        <f t="shared" si="2"/>
        <v>2.8439999999999999</v>
      </c>
      <c r="M25" s="1">
        <f t="shared" si="3"/>
        <v>13.04</v>
      </c>
    </row>
    <row r="26" spans="1:13">
      <c r="A26" s="22"/>
      <c r="B26" s="15" t="s">
        <v>15</v>
      </c>
      <c r="C26" s="4"/>
      <c r="D26" s="1">
        <v>3</v>
      </c>
      <c r="E26" s="1">
        <v>3</v>
      </c>
      <c r="F26" s="1">
        <v>1.3</v>
      </c>
      <c r="G26" s="1">
        <v>72.5</v>
      </c>
      <c r="H26" s="1">
        <v>0.9</v>
      </c>
      <c r="I26" s="1">
        <v>661</v>
      </c>
      <c r="J26" s="1">
        <f t="shared" si="0"/>
        <v>3.9000000000000007E-2</v>
      </c>
      <c r="K26" s="1">
        <f t="shared" si="1"/>
        <v>2.1749999999999998</v>
      </c>
      <c r="L26" s="1">
        <f t="shared" si="2"/>
        <v>2.7000000000000003E-2</v>
      </c>
      <c r="M26" s="1">
        <f t="shared" si="3"/>
        <v>19.829999999999998</v>
      </c>
    </row>
    <row r="27" spans="1:13">
      <c r="A27" s="22"/>
      <c r="B27" s="15" t="s">
        <v>27</v>
      </c>
      <c r="C27" s="4"/>
      <c r="D27" s="1">
        <v>33</v>
      </c>
      <c r="E27" s="1">
        <v>13</v>
      </c>
      <c r="F27" s="1">
        <v>1.3</v>
      </c>
      <c r="G27" s="1">
        <v>1.3</v>
      </c>
      <c r="H27" s="1">
        <v>7</v>
      </c>
      <c r="I27" s="1">
        <v>33</v>
      </c>
      <c r="J27" s="1">
        <f t="shared" si="0"/>
        <v>0.16900000000000001</v>
      </c>
      <c r="K27" s="1">
        <f t="shared" si="1"/>
        <v>0.16900000000000001</v>
      </c>
      <c r="L27" s="1">
        <f t="shared" si="2"/>
        <v>0.91</v>
      </c>
      <c r="M27" s="1">
        <f t="shared" si="3"/>
        <v>4.29</v>
      </c>
    </row>
    <row r="28" spans="1:13">
      <c r="A28" s="21"/>
      <c r="B28" s="2" t="s">
        <v>150</v>
      </c>
      <c r="C28" s="4"/>
      <c r="D28" s="1">
        <v>0.2</v>
      </c>
      <c r="E28" s="1">
        <v>0.2</v>
      </c>
      <c r="F28" s="1"/>
      <c r="G28" s="1"/>
      <c r="H28" s="1"/>
      <c r="I28" s="1"/>
      <c r="J28" s="1">
        <f t="shared" si="0"/>
        <v>0</v>
      </c>
      <c r="K28" s="1">
        <f t="shared" si="1"/>
        <v>0</v>
      </c>
      <c r="L28" s="1">
        <f t="shared" si="2"/>
        <v>0</v>
      </c>
      <c r="M28" s="1">
        <f t="shared" si="3"/>
        <v>0</v>
      </c>
    </row>
    <row r="29" spans="1:13">
      <c r="A29" s="15" t="s">
        <v>84</v>
      </c>
      <c r="B29" s="15"/>
      <c r="C29" s="1">
        <v>250</v>
      </c>
      <c r="D29" s="1"/>
      <c r="E29" s="1"/>
      <c r="F29" s="1"/>
      <c r="G29" s="1"/>
      <c r="H29" s="1"/>
      <c r="I29" s="1"/>
      <c r="J29" s="1">
        <f t="shared" si="0"/>
        <v>0</v>
      </c>
      <c r="K29" s="1">
        <f t="shared" si="1"/>
        <v>0</v>
      </c>
      <c r="L29" s="1">
        <f t="shared" si="2"/>
        <v>0</v>
      </c>
      <c r="M29" s="1">
        <f t="shared" si="3"/>
        <v>0</v>
      </c>
    </row>
    <row r="30" spans="1:13">
      <c r="A30" s="7"/>
      <c r="B30" s="14" t="s">
        <v>26</v>
      </c>
      <c r="C30" s="4"/>
      <c r="D30" s="1">
        <v>96.4</v>
      </c>
      <c r="E30" s="1">
        <v>35</v>
      </c>
      <c r="F30" s="1">
        <v>18.899999999999999</v>
      </c>
      <c r="G30" s="1">
        <v>12.4</v>
      </c>
      <c r="H30" s="1">
        <v>0</v>
      </c>
      <c r="I30" s="1">
        <v>187</v>
      </c>
      <c r="J30" s="1">
        <f t="shared" si="0"/>
        <v>6.6150000000000002</v>
      </c>
      <c r="K30" s="1">
        <f t="shared" si="1"/>
        <v>4.34</v>
      </c>
      <c r="L30" s="1">
        <f t="shared" si="2"/>
        <v>0</v>
      </c>
      <c r="M30" s="1">
        <f t="shared" si="3"/>
        <v>65.45</v>
      </c>
    </row>
    <row r="31" spans="1:13">
      <c r="A31" s="22"/>
      <c r="B31" s="15" t="s">
        <v>13</v>
      </c>
      <c r="C31" s="4"/>
      <c r="D31" s="1">
        <v>32</v>
      </c>
      <c r="E31" s="1">
        <v>32</v>
      </c>
      <c r="F31" s="1">
        <v>6.3</v>
      </c>
      <c r="G31" s="1">
        <v>0.9</v>
      </c>
      <c r="H31" s="1">
        <v>71.099999999999994</v>
      </c>
      <c r="I31" s="1">
        <v>326</v>
      </c>
      <c r="J31" s="1">
        <f t="shared" si="0"/>
        <v>2.016</v>
      </c>
      <c r="K31" s="1">
        <f t="shared" si="1"/>
        <v>0.28800000000000003</v>
      </c>
      <c r="L31" s="1">
        <f t="shared" si="2"/>
        <v>22.751999999999999</v>
      </c>
      <c r="M31" s="1">
        <f t="shared" si="3"/>
        <v>104.32</v>
      </c>
    </row>
    <row r="32" spans="1:13">
      <c r="A32" s="22"/>
      <c r="B32" s="15" t="s">
        <v>15</v>
      </c>
      <c r="C32" s="4"/>
      <c r="D32" s="1">
        <v>10</v>
      </c>
      <c r="E32" s="1">
        <v>10</v>
      </c>
      <c r="F32" s="1">
        <v>1.3</v>
      </c>
      <c r="G32" s="1">
        <v>72.5</v>
      </c>
      <c r="H32" s="1">
        <v>0.9</v>
      </c>
      <c r="I32" s="1">
        <v>661</v>
      </c>
      <c r="J32" s="1">
        <f t="shared" si="0"/>
        <v>0.13</v>
      </c>
      <c r="K32" s="1">
        <f t="shared" si="1"/>
        <v>7.25</v>
      </c>
      <c r="L32" s="1">
        <f t="shared" si="2"/>
        <v>0.09</v>
      </c>
      <c r="M32" s="1">
        <f t="shared" si="3"/>
        <v>66.099999999999994</v>
      </c>
    </row>
    <row r="33" spans="1:13">
      <c r="A33" s="22"/>
      <c r="B33" s="15" t="s">
        <v>29</v>
      </c>
      <c r="C33" s="4"/>
      <c r="D33" s="1">
        <v>26</v>
      </c>
      <c r="E33" s="1">
        <v>10</v>
      </c>
      <c r="F33" s="1">
        <v>1.7</v>
      </c>
      <c r="G33" s="1">
        <v>0</v>
      </c>
      <c r="H33" s="1">
        <v>9.5</v>
      </c>
      <c r="I33" s="1">
        <v>43</v>
      </c>
      <c r="J33" s="1">
        <f t="shared" si="0"/>
        <v>0.17</v>
      </c>
      <c r="K33" s="1">
        <f t="shared" si="1"/>
        <v>0</v>
      </c>
      <c r="L33" s="1">
        <f t="shared" si="2"/>
        <v>0.95</v>
      </c>
      <c r="M33" s="1">
        <f t="shared" si="3"/>
        <v>4.3</v>
      </c>
    </row>
    <row r="34" spans="1:13">
      <c r="A34" s="22"/>
      <c r="B34" s="15" t="s">
        <v>27</v>
      </c>
      <c r="C34" s="4"/>
      <c r="D34" s="1">
        <v>35</v>
      </c>
      <c r="E34" s="1">
        <v>15</v>
      </c>
      <c r="F34" s="1">
        <v>1.3</v>
      </c>
      <c r="G34" s="1">
        <v>1.3</v>
      </c>
      <c r="H34" s="1">
        <v>7</v>
      </c>
      <c r="I34" s="1">
        <v>33</v>
      </c>
      <c r="J34" s="1">
        <f t="shared" si="0"/>
        <v>0.19500000000000001</v>
      </c>
      <c r="K34" s="1">
        <f t="shared" si="1"/>
        <v>0.19500000000000001</v>
      </c>
      <c r="L34" s="1">
        <f t="shared" si="2"/>
        <v>1.05</v>
      </c>
      <c r="M34" s="1">
        <f t="shared" si="3"/>
        <v>4.95</v>
      </c>
    </row>
    <row r="35" spans="1:13">
      <c r="A35" s="22"/>
      <c r="B35" s="15" t="s">
        <v>31</v>
      </c>
      <c r="C35" s="4"/>
      <c r="D35" s="1">
        <v>6</v>
      </c>
      <c r="E35" s="1">
        <v>6</v>
      </c>
      <c r="F35" s="1">
        <v>17.5</v>
      </c>
      <c r="G35" s="1">
        <v>0.6</v>
      </c>
      <c r="H35" s="1">
        <v>0</v>
      </c>
      <c r="I35" s="1">
        <v>75</v>
      </c>
      <c r="J35" s="1">
        <f t="shared" si="0"/>
        <v>1.05</v>
      </c>
      <c r="K35" s="1">
        <f t="shared" si="1"/>
        <v>3.5999999999999997E-2</v>
      </c>
      <c r="L35" s="1">
        <f t="shared" si="2"/>
        <v>0</v>
      </c>
      <c r="M35" s="1">
        <f t="shared" si="3"/>
        <v>4.5</v>
      </c>
    </row>
    <row r="36" spans="1:13">
      <c r="A36" s="21"/>
      <c r="B36" s="2" t="s">
        <v>150</v>
      </c>
      <c r="C36" s="4"/>
      <c r="D36" s="1">
        <v>0.2</v>
      </c>
      <c r="E36" s="1">
        <v>0.2</v>
      </c>
      <c r="F36" s="1"/>
      <c r="G36" s="1"/>
      <c r="H36" s="1"/>
      <c r="I36" s="1"/>
      <c r="J36" s="1">
        <f t="shared" si="0"/>
        <v>0</v>
      </c>
      <c r="K36" s="1">
        <f t="shared" si="1"/>
        <v>0</v>
      </c>
      <c r="L36" s="1">
        <f t="shared" si="2"/>
        <v>0</v>
      </c>
      <c r="M36" s="1">
        <f t="shared" si="3"/>
        <v>0</v>
      </c>
    </row>
    <row r="37" spans="1:13">
      <c r="A37" s="22"/>
      <c r="B37" s="15" t="s">
        <v>115</v>
      </c>
      <c r="C37" s="4"/>
      <c r="D37" s="1">
        <v>3</v>
      </c>
      <c r="E37" s="1">
        <v>3</v>
      </c>
      <c r="F37" s="1">
        <v>0</v>
      </c>
      <c r="G37" s="1">
        <v>99.9</v>
      </c>
      <c r="H37" s="1">
        <v>0</v>
      </c>
      <c r="I37" s="1">
        <v>899</v>
      </c>
      <c r="J37" s="1">
        <f t="shared" si="0"/>
        <v>0</v>
      </c>
      <c r="K37" s="1">
        <f t="shared" si="1"/>
        <v>2.9970000000000003</v>
      </c>
      <c r="L37" s="1">
        <f t="shared" si="2"/>
        <v>0</v>
      </c>
      <c r="M37" s="1">
        <f t="shared" si="3"/>
        <v>26.97</v>
      </c>
    </row>
    <row r="38" spans="1:13">
      <c r="A38" s="15" t="s">
        <v>85</v>
      </c>
      <c r="B38" s="15"/>
      <c r="C38" s="1">
        <v>200</v>
      </c>
      <c r="D38" s="1"/>
      <c r="E38" s="1"/>
      <c r="F38" s="1"/>
      <c r="G38" s="1"/>
      <c r="H38" s="1"/>
      <c r="I38" s="1"/>
      <c r="J38" s="1">
        <f t="shared" si="0"/>
        <v>0</v>
      </c>
      <c r="K38" s="1">
        <f t="shared" si="1"/>
        <v>0</v>
      </c>
      <c r="L38" s="1">
        <f t="shared" si="2"/>
        <v>0</v>
      </c>
      <c r="M38" s="1">
        <f t="shared" si="3"/>
        <v>0</v>
      </c>
    </row>
    <row r="39" spans="1:13">
      <c r="A39" s="7"/>
      <c r="B39" s="14" t="s">
        <v>86</v>
      </c>
      <c r="C39" s="4"/>
      <c r="D39" s="1">
        <v>25</v>
      </c>
      <c r="E39" s="1">
        <v>20</v>
      </c>
      <c r="F39" s="1">
        <v>4</v>
      </c>
      <c r="G39" s="1">
        <v>0</v>
      </c>
      <c r="H39" s="1">
        <v>63.5</v>
      </c>
      <c r="I39" s="1">
        <v>279</v>
      </c>
      <c r="J39" s="1">
        <f t="shared" si="0"/>
        <v>0.8</v>
      </c>
      <c r="K39" s="1">
        <f t="shared" si="1"/>
        <v>0</v>
      </c>
      <c r="L39" s="1">
        <f t="shared" si="2"/>
        <v>12.7</v>
      </c>
      <c r="M39" s="1">
        <f t="shared" si="3"/>
        <v>55.8</v>
      </c>
    </row>
    <row r="40" spans="1:13">
      <c r="A40" s="22"/>
      <c r="B40" s="15" t="s">
        <v>16</v>
      </c>
      <c r="C40" s="4"/>
      <c r="D40" s="1">
        <v>30</v>
      </c>
      <c r="E40" s="1">
        <v>30</v>
      </c>
      <c r="F40" s="1">
        <v>0</v>
      </c>
      <c r="G40" s="1">
        <v>0</v>
      </c>
      <c r="H40" s="1">
        <v>99.8</v>
      </c>
      <c r="I40" s="1">
        <v>374</v>
      </c>
      <c r="J40" s="1">
        <f t="shared" si="0"/>
        <v>0</v>
      </c>
      <c r="K40" s="1">
        <f t="shared" si="1"/>
        <v>0</v>
      </c>
      <c r="L40" s="1">
        <f t="shared" si="2"/>
        <v>29.94</v>
      </c>
      <c r="M40" s="1">
        <f t="shared" si="3"/>
        <v>112.2</v>
      </c>
    </row>
    <row r="41" spans="1:13">
      <c r="A41" s="7" t="s">
        <v>36</v>
      </c>
      <c r="B41" s="8"/>
      <c r="C41" s="4">
        <v>30</v>
      </c>
      <c r="D41" s="1">
        <v>30</v>
      </c>
      <c r="E41" s="1">
        <v>30</v>
      </c>
      <c r="F41" s="1">
        <v>8.1</v>
      </c>
      <c r="G41" s="1">
        <v>1.2</v>
      </c>
      <c r="H41" s="1">
        <v>46.4</v>
      </c>
      <c r="I41" s="1">
        <v>220</v>
      </c>
      <c r="J41" s="1">
        <f t="shared" si="0"/>
        <v>2.4300000000000002</v>
      </c>
      <c r="K41" s="1">
        <f t="shared" si="1"/>
        <v>0.36</v>
      </c>
      <c r="L41" s="1">
        <f t="shared" si="2"/>
        <v>13.92</v>
      </c>
      <c r="M41" s="1">
        <f t="shared" si="3"/>
        <v>66</v>
      </c>
    </row>
    <row r="42" spans="1:13">
      <c r="A42" s="11" t="s">
        <v>37</v>
      </c>
      <c r="B42" s="4"/>
      <c r="C42" s="4"/>
      <c r="D42" s="1"/>
      <c r="E42" s="1"/>
      <c r="F42" s="1"/>
      <c r="G42" s="1"/>
      <c r="H42" s="1"/>
      <c r="I42" s="1"/>
      <c r="J42" s="1">
        <f t="shared" si="0"/>
        <v>0</v>
      </c>
      <c r="K42" s="1">
        <f t="shared" si="1"/>
        <v>0</v>
      </c>
      <c r="L42" s="1">
        <f t="shared" si="2"/>
        <v>0</v>
      </c>
      <c r="M42" s="1">
        <f t="shared" si="3"/>
        <v>0</v>
      </c>
    </row>
    <row r="43" spans="1:13">
      <c r="A43" s="15" t="s">
        <v>17</v>
      </c>
      <c r="B43" s="15"/>
      <c r="C43" s="1">
        <v>200</v>
      </c>
      <c r="D43" s="1"/>
      <c r="E43" s="1"/>
      <c r="F43" s="1"/>
      <c r="G43" s="1"/>
      <c r="H43" s="1"/>
      <c r="I43" s="1"/>
      <c r="J43" s="1">
        <f t="shared" si="0"/>
        <v>0</v>
      </c>
      <c r="K43" s="1">
        <f t="shared" si="1"/>
        <v>0</v>
      </c>
      <c r="L43" s="1">
        <f t="shared" si="2"/>
        <v>0</v>
      </c>
      <c r="M43" s="1">
        <f t="shared" si="3"/>
        <v>0</v>
      </c>
    </row>
    <row r="44" spans="1:13">
      <c r="A44" s="7"/>
      <c r="B44" s="14" t="s">
        <v>18</v>
      </c>
      <c r="C44" s="4"/>
      <c r="D44" s="1">
        <v>0.3</v>
      </c>
      <c r="E44" s="1">
        <v>0.3</v>
      </c>
      <c r="F44" s="1">
        <v>20</v>
      </c>
      <c r="G44" s="1">
        <v>0</v>
      </c>
      <c r="H44" s="1">
        <v>10.9</v>
      </c>
      <c r="I44" s="1">
        <v>109</v>
      </c>
      <c r="J44" s="1">
        <f t="shared" si="0"/>
        <v>0.06</v>
      </c>
      <c r="K44" s="1">
        <f t="shared" si="1"/>
        <v>0</v>
      </c>
      <c r="L44" s="1">
        <f t="shared" si="2"/>
        <v>3.27E-2</v>
      </c>
      <c r="M44" s="1">
        <f t="shared" si="3"/>
        <v>0.32699999999999996</v>
      </c>
    </row>
    <row r="45" spans="1:13">
      <c r="A45" s="21"/>
      <c r="B45" s="2" t="s">
        <v>96</v>
      </c>
      <c r="C45" s="4"/>
      <c r="D45" s="1">
        <v>50</v>
      </c>
      <c r="E45" s="1">
        <v>50</v>
      </c>
      <c r="F45" s="1">
        <v>2.8</v>
      </c>
      <c r="G45" s="1">
        <v>3.2</v>
      </c>
      <c r="H45" s="1">
        <v>4.7</v>
      </c>
      <c r="I45" s="1">
        <v>58</v>
      </c>
      <c r="J45" s="1">
        <f t="shared" si="0"/>
        <v>1.4</v>
      </c>
      <c r="K45" s="1">
        <f t="shared" si="1"/>
        <v>1.6</v>
      </c>
      <c r="L45" s="1">
        <f t="shared" si="2"/>
        <v>2.35</v>
      </c>
      <c r="M45" s="1">
        <f t="shared" si="3"/>
        <v>29</v>
      </c>
    </row>
    <row r="46" spans="1:13">
      <c r="A46" s="15" t="s">
        <v>87</v>
      </c>
      <c r="B46" s="15"/>
      <c r="C46" s="1"/>
      <c r="D46" s="1"/>
      <c r="E46" s="1"/>
      <c r="F46" s="1"/>
      <c r="G46" s="1"/>
      <c r="H46" s="1"/>
      <c r="I46" s="1"/>
      <c r="J46" s="1">
        <f t="shared" si="0"/>
        <v>0</v>
      </c>
      <c r="K46" s="1">
        <f t="shared" si="1"/>
        <v>0</v>
      </c>
      <c r="L46" s="1">
        <f t="shared" si="2"/>
        <v>0</v>
      </c>
      <c r="M46" s="1">
        <f t="shared" si="3"/>
        <v>0</v>
      </c>
    </row>
    <row r="47" spans="1:13">
      <c r="A47" s="7"/>
      <c r="B47" s="14" t="s">
        <v>59</v>
      </c>
      <c r="C47" s="4"/>
      <c r="D47" s="1">
        <v>40</v>
      </c>
      <c r="E47" s="1">
        <v>40</v>
      </c>
      <c r="F47" s="1">
        <v>10.6</v>
      </c>
      <c r="G47" s="1">
        <v>1.3</v>
      </c>
      <c r="H47" s="1">
        <v>73.2</v>
      </c>
      <c r="I47" s="1">
        <v>329</v>
      </c>
      <c r="J47" s="1">
        <f t="shared" si="0"/>
        <v>4.24</v>
      </c>
      <c r="K47" s="1">
        <f t="shared" si="1"/>
        <v>0.52</v>
      </c>
      <c r="L47" s="1">
        <f t="shared" si="2"/>
        <v>29.28</v>
      </c>
      <c r="M47" s="1">
        <f t="shared" si="3"/>
        <v>131.6</v>
      </c>
    </row>
    <row r="48" spans="1:13">
      <c r="A48" s="22"/>
      <c r="B48" s="15" t="s">
        <v>16</v>
      </c>
      <c r="C48" s="4"/>
      <c r="D48" s="1">
        <v>5</v>
      </c>
      <c r="E48" s="1">
        <v>5</v>
      </c>
      <c r="F48" s="1">
        <v>0</v>
      </c>
      <c r="G48" s="1">
        <v>0</v>
      </c>
      <c r="H48" s="1">
        <v>99.8</v>
      </c>
      <c r="I48" s="1">
        <v>374</v>
      </c>
      <c r="J48" s="1">
        <f t="shared" si="0"/>
        <v>0</v>
      </c>
      <c r="K48" s="1">
        <f t="shared" si="1"/>
        <v>0</v>
      </c>
      <c r="L48" s="1">
        <f t="shared" si="2"/>
        <v>4.99</v>
      </c>
      <c r="M48" s="1">
        <f t="shared" si="3"/>
        <v>18.7</v>
      </c>
    </row>
    <row r="49" spans="1:13">
      <c r="A49" s="22"/>
      <c r="B49" s="15" t="s">
        <v>38</v>
      </c>
      <c r="C49" s="4"/>
      <c r="D49" s="1">
        <v>15</v>
      </c>
      <c r="E49" s="1">
        <v>15</v>
      </c>
      <c r="F49" s="1">
        <v>2.8</v>
      </c>
      <c r="G49" s="1">
        <v>3.2</v>
      </c>
      <c r="H49" s="1">
        <v>4.7</v>
      </c>
      <c r="I49" s="1">
        <v>58</v>
      </c>
      <c r="J49" s="1">
        <f t="shared" si="0"/>
        <v>0.42</v>
      </c>
      <c r="K49" s="1">
        <f t="shared" si="1"/>
        <v>0.48</v>
      </c>
      <c r="L49" s="1">
        <f t="shared" si="2"/>
        <v>0.70499999999999996</v>
      </c>
      <c r="M49" s="1">
        <f t="shared" si="3"/>
        <v>8.6999999999999993</v>
      </c>
    </row>
    <row r="50" spans="1:13">
      <c r="A50" s="22"/>
      <c r="B50" s="15" t="s">
        <v>15</v>
      </c>
      <c r="C50" s="4"/>
      <c r="D50" s="1">
        <v>3</v>
      </c>
      <c r="E50" s="1">
        <v>3</v>
      </c>
      <c r="F50" s="1">
        <v>1.3</v>
      </c>
      <c r="G50" s="1">
        <v>72.5</v>
      </c>
      <c r="H50" s="1">
        <v>0.9</v>
      </c>
      <c r="I50" s="1">
        <v>661</v>
      </c>
      <c r="J50" s="1">
        <f t="shared" si="0"/>
        <v>3.9000000000000007E-2</v>
      </c>
      <c r="K50" s="1">
        <f t="shared" si="1"/>
        <v>2.1749999999999998</v>
      </c>
      <c r="L50" s="1">
        <f t="shared" si="2"/>
        <v>2.7000000000000003E-2</v>
      </c>
      <c r="M50" s="1">
        <f t="shared" si="3"/>
        <v>19.829999999999998</v>
      </c>
    </row>
    <row r="51" spans="1:13">
      <c r="A51" s="22"/>
      <c r="B51" s="15" t="s">
        <v>88</v>
      </c>
      <c r="C51" s="4"/>
      <c r="D51" s="1">
        <v>5.8</v>
      </c>
      <c r="E51" s="1">
        <v>5.2</v>
      </c>
      <c r="F51" s="1">
        <v>12.7</v>
      </c>
      <c r="G51" s="1">
        <v>11.5</v>
      </c>
      <c r="H51" s="1">
        <v>0.7</v>
      </c>
      <c r="I51" s="1">
        <v>157</v>
      </c>
      <c r="J51" s="1">
        <f t="shared" si="0"/>
        <v>0.66039999999999988</v>
      </c>
      <c r="K51" s="1">
        <f t="shared" si="1"/>
        <v>0.59800000000000009</v>
      </c>
      <c r="L51" s="1">
        <f t="shared" si="2"/>
        <v>3.6399999999999995E-2</v>
      </c>
      <c r="M51" s="1">
        <f t="shared" si="3"/>
        <v>8.1639999999999997</v>
      </c>
    </row>
    <row r="52" spans="1:13">
      <c r="A52" s="22"/>
      <c r="B52" s="15" t="s">
        <v>42</v>
      </c>
      <c r="C52" s="4"/>
      <c r="D52" s="1">
        <v>2</v>
      </c>
      <c r="E52" s="1">
        <v>2</v>
      </c>
      <c r="F52" s="1">
        <v>12.5</v>
      </c>
      <c r="G52" s="1">
        <v>0.4</v>
      </c>
      <c r="H52" s="1">
        <v>8.3000000000000007</v>
      </c>
      <c r="I52" s="1">
        <v>85</v>
      </c>
      <c r="J52" s="1">
        <f t="shared" si="0"/>
        <v>0.25</v>
      </c>
      <c r="K52" s="1">
        <f t="shared" si="1"/>
        <v>8.0000000000000002E-3</v>
      </c>
      <c r="L52" s="1">
        <f t="shared" si="2"/>
        <v>0.16600000000000001</v>
      </c>
      <c r="M52" s="1">
        <f t="shared" si="3"/>
        <v>1.7</v>
      </c>
    </row>
    <row r="53" spans="1:13">
      <c r="A53" s="22"/>
      <c r="B53" s="15" t="s">
        <v>115</v>
      </c>
      <c r="C53" s="4"/>
      <c r="D53" s="1">
        <v>3</v>
      </c>
      <c r="E53" s="1">
        <v>3</v>
      </c>
      <c r="F53" s="1">
        <v>0</v>
      </c>
      <c r="G53" s="1">
        <v>99.9</v>
      </c>
      <c r="H53" s="1">
        <v>0</v>
      </c>
      <c r="I53" s="1">
        <v>899</v>
      </c>
      <c r="J53" s="1">
        <f t="shared" si="0"/>
        <v>0</v>
      </c>
      <c r="K53" s="1">
        <f t="shared" si="1"/>
        <v>2.9970000000000003</v>
      </c>
      <c r="L53" s="1">
        <f t="shared" si="2"/>
        <v>0</v>
      </c>
      <c r="M53" s="1">
        <f t="shared" si="3"/>
        <v>26.97</v>
      </c>
    </row>
    <row r="54" spans="1:13">
      <c r="A54" s="22"/>
      <c r="B54" s="15" t="s">
        <v>92</v>
      </c>
      <c r="C54" s="4"/>
      <c r="D54" s="1">
        <v>10</v>
      </c>
      <c r="E54" s="1">
        <v>10</v>
      </c>
      <c r="F54" s="1">
        <v>0.3</v>
      </c>
      <c r="G54" s="1">
        <v>0</v>
      </c>
      <c r="H54" s="1">
        <v>65.599999999999994</v>
      </c>
      <c r="I54" s="1">
        <v>270</v>
      </c>
      <c r="J54" s="1">
        <f t="shared" si="0"/>
        <v>0.03</v>
      </c>
      <c r="K54" s="1">
        <f t="shared" si="1"/>
        <v>0</v>
      </c>
      <c r="L54" s="1">
        <f t="shared" si="2"/>
        <v>6.56</v>
      </c>
      <c r="M54" s="1">
        <f t="shared" si="3"/>
        <v>27</v>
      </c>
    </row>
    <row r="55" spans="1:13">
      <c r="A55" s="7" t="s">
        <v>46</v>
      </c>
      <c r="B55" s="8"/>
      <c r="C55" s="4">
        <v>90</v>
      </c>
      <c r="D55" s="1">
        <v>130</v>
      </c>
      <c r="E55" s="1">
        <v>90</v>
      </c>
      <c r="F55" s="1">
        <v>1.35</v>
      </c>
      <c r="G55" s="1">
        <v>0</v>
      </c>
      <c r="H55" s="1">
        <v>18.899999999999999</v>
      </c>
      <c r="I55" s="1">
        <v>80.099999999999994</v>
      </c>
      <c r="J55" s="1">
        <f t="shared" si="0"/>
        <v>1.2150000000000001</v>
      </c>
      <c r="K55" s="1">
        <f t="shared" si="1"/>
        <v>0</v>
      </c>
      <c r="L55" s="1">
        <f t="shared" si="2"/>
        <v>17.009999999999998</v>
      </c>
      <c r="M55" s="1">
        <f t="shared" si="3"/>
        <v>72.089999999999989</v>
      </c>
    </row>
    <row r="56" spans="1:13">
      <c r="A56" s="9" t="s">
        <v>22</v>
      </c>
      <c r="B56" s="8"/>
      <c r="C56" s="4"/>
      <c r="D56" s="1"/>
      <c r="E56" s="1"/>
      <c r="F56" s="1"/>
      <c r="G56" s="1"/>
      <c r="H56" s="1"/>
      <c r="I56" s="1"/>
      <c r="J56" s="1">
        <f t="shared" si="0"/>
        <v>0</v>
      </c>
      <c r="K56" s="1">
        <f t="shared" si="1"/>
        <v>0</v>
      </c>
      <c r="L56" s="1">
        <f t="shared" si="2"/>
        <v>0</v>
      </c>
      <c r="M56" s="1">
        <f t="shared" si="3"/>
        <v>0</v>
      </c>
    </row>
    <row r="57" spans="1:13">
      <c r="A57" s="7" t="s">
        <v>51</v>
      </c>
      <c r="B57" s="8"/>
      <c r="C57" s="4">
        <v>150</v>
      </c>
      <c r="D57" s="1">
        <v>150</v>
      </c>
      <c r="E57" s="1">
        <v>150</v>
      </c>
      <c r="F57" s="1">
        <v>0.4</v>
      </c>
      <c r="G57" s="1">
        <v>0</v>
      </c>
      <c r="H57" s="1">
        <v>11.7</v>
      </c>
      <c r="I57" s="1">
        <v>50</v>
      </c>
      <c r="J57" s="1">
        <f t="shared" si="0"/>
        <v>0.6</v>
      </c>
      <c r="K57" s="1">
        <f t="shared" si="1"/>
        <v>0</v>
      </c>
      <c r="L57" s="1">
        <f t="shared" si="2"/>
        <v>17.55</v>
      </c>
      <c r="M57" s="1">
        <f t="shared" si="3"/>
        <v>75</v>
      </c>
    </row>
    <row r="58" spans="1:13">
      <c r="A58" s="7"/>
      <c r="B58" s="25"/>
      <c r="C58" s="25"/>
      <c r="D58" s="25"/>
      <c r="E58" s="25"/>
      <c r="F58" s="25"/>
      <c r="G58" s="25"/>
      <c r="H58" s="8"/>
      <c r="I58" s="26" t="s">
        <v>152</v>
      </c>
      <c r="J58" s="1">
        <v>55.651000000000003</v>
      </c>
      <c r="K58" s="1">
        <v>59.087600000000002</v>
      </c>
      <c r="L58" s="1">
        <v>275.04759999999999</v>
      </c>
      <c r="M58" s="1">
        <v>1797.982</v>
      </c>
    </row>
    <row r="59" spans="1:13">
      <c r="A59" s="21"/>
      <c r="B59" s="29"/>
      <c r="C59" s="29"/>
      <c r="D59" s="29"/>
      <c r="E59" s="29"/>
      <c r="F59" s="29"/>
      <c r="G59" s="29"/>
      <c r="H59" s="12"/>
      <c r="I59" s="26" t="s">
        <v>151</v>
      </c>
      <c r="J59" s="1">
        <v>54</v>
      </c>
      <c r="K59" s="1">
        <v>60</v>
      </c>
      <c r="L59" s="1">
        <v>261</v>
      </c>
      <c r="M59" s="1">
        <v>1800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58"/>
  <sheetViews>
    <sheetView workbookViewId="0">
      <selection activeCell="M56" sqref="M56"/>
    </sheetView>
  </sheetViews>
  <sheetFormatPr defaultRowHeight="15"/>
  <cols>
    <col min="1" max="1" width="27.42578125" customWidth="1"/>
    <col min="2" max="2" width="18.5703125" customWidth="1"/>
  </cols>
  <sheetData>
    <row r="1" spans="1:13">
      <c r="A1" s="9" t="s">
        <v>93</v>
      </c>
      <c r="B1" s="25"/>
      <c r="C1" s="23"/>
      <c r="D1" s="23"/>
      <c r="E1" s="23"/>
      <c r="F1" s="23"/>
      <c r="G1" s="23"/>
      <c r="H1" s="23"/>
      <c r="I1" s="23"/>
      <c r="J1" s="23"/>
      <c r="K1" s="23"/>
      <c r="L1" s="23"/>
      <c r="M1" s="4"/>
    </row>
    <row r="2" spans="1:13">
      <c r="A2" s="9" t="s">
        <v>1</v>
      </c>
      <c r="B2" s="8"/>
      <c r="C2" s="20" t="s">
        <v>68</v>
      </c>
      <c r="D2" s="18" t="s">
        <v>3</v>
      </c>
      <c r="E2" s="18" t="s">
        <v>4</v>
      </c>
      <c r="F2" s="18" t="s">
        <v>9</v>
      </c>
      <c r="G2" s="18" t="s">
        <v>6</v>
      </c>
      <c r="H2" s="18" t="s">
        <v>7</v>
      </c>
      <c r="I2" s="18" t="s">
        <v>8</v>
      </c>
      <c r="J2" s="18" t="s">
        <v>9</v>
      </c>
      <c r="K2" s="18" t="s">
        <v>6</v>
      </c>
      <c r="L2" s="18" t="s">
        <v>7</v>
      </c>
      <c r="M2" s="18" t="s">
        <v>8</v>
      </c>
    </row>
    <row r="3" spans="1:13">
      <c r="A3" s="11" t="s">
        <v>11</v>
      </c>
      <c r="B3" s="4"/>
      <c r="C3" s="4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15" t="s">
        <v>94</v>
      </c>
      <c r="B4" s="15"/>
      <c r="C4" s="1">
        <v>200</v>
      </c>
      <c r="D4" s="1"/>
      <c r="E4" s="1"/>
      <c r="F4" s="1"/>
      <c r="G4" s="1"/>
      <c r="H4" s="1"/>
      <c r="I4" s="1"/>
      <c r="J4" s="1">
        <f>E4*F4/100</f>
        <v>0</v>
      </c>
      <c r="K4" s="1">
        <f>E4*G4/100</f>
        <v>0</v>
      </c>
      <c r="L4" s="1">
        <f>E4*H4/100</f>
        <v>0</v>
      </c>
      <c r="M4" s="1">
        <f>E4*I4/100</f>
        <v>0</v>
      </c>
    </row>
    <row r="5" spans="1:13">
      <c r="A5" s="7"/>
      <c r="B5" s="14" t="s">
        <v>95</v>
      </c>
      <c r="C5" s="4"/>
      <c r="D5" s="1">
        <v>15</v>
      </c>
      <c r="E5" s="1">
        <v>15</v>
      </c>
      <c r="F5" s="1">
        <v>11</v>
      </c>
      <c r="G5" s="1">
        <v>6.2</v>
      </c>
      <c r="H5" s="1">
        <v>50.1</v>
      </c>
      <c r="I5" s="1">
        <v>305</v>
      </c>
      <c r="J5" s="1">
        <f t="shared" ref="J5:J55" si="0">E5*F5/100</f>
        <v>1.65</v>
      </c>
      <c r="K5" s="1">
        <f t="shared" ref="K5:K55" si="1">E5*G5/100</f>
        <v>0.93</v>
      </c>
      <c r="L5" s="1">
        <f t="shared" ref="L5:L55" si="2">E5*H5/100</f>
        <v>7.5149999999999997</v>
      </c>
      <c r="M5" s="1">
        <f t="shared" ref="M5:M55" si="3">E5*I5/100</f>
        <v>45.75</v>
      </c>
    </row>
    <row r="6" spans="1:13">
      <c r="A6" s="22"/>
      <c r="B6" s="15" t="s">
        <v>96</v>
      </c>
      <c r="C6" s="4"/>
      <c r="D6" s="1">
        <v>150</v>
      </c>
      <c r="E6" s="1">
        <v>150</v>
      </c>
      <c r="F6" s="1">
        <v>2.8</v>
      </c>
      <c r="G6" s="1">
        <v>3.2</v>
      </c>
      <c r="H6" s="1">
        <v>4.7</v>
      </c>
      <c r="I6" s="1">
        <v>58</v>
      </c>
      <c r="J6" s="1">
        <f t="shared" si="0"/>
        <v>4.2</v>
      </c>
      <c r="K6" s="1">
        <f t="shared" si="1"/>
        <v>4.8</v>
      </c>
      <c r="L6" s="1">
        <f t="shared" si="2"/>
        <v>7.05</v>
      </c>
      <c r="M6" s="1">
        <f t="shared" si="3"/>
        <v>87</v>
      </c>
    </row>
    <row r="7" spans="1:13">
      <c r="A7" s="22"/>
      <c r="B7" s="15" t="s">
        <v>15</v>
      </c>
      <c r="C7" s="4"/>
      <c r="D7" s="1">
        <v>5</v>
      </c>
      <c r="E7" s="1">
        <v>5</v>
      </c>
      <c r="F7" s="1">
        <v>1.3</v>
      </c>
      <c r="G7" s="1">
        <v>72.5</v>
      </c>
      <c r="H7" s="1">
        <v>0.9</v>
      </c>
      <c r="I7" s="1">
        <v>661</v>
      </c>
      <c r="J7" s="1">
        <f t="shared" si="0"/>
        <v>6.5000000000000002E-2</v>
      </c>
      <c r="K7" s="1">
        <f t="shared" si="1"/>
        <v>3.625</v>
      </c>
      <c r="L7" s="1">
        <f t="shared" si="2"/>
        <v>4.4999999999999998E-2</v>
      </c>
      <c r="M7" s="1">
        <f t="shared" si="3"/>
        <v>33.049999999999997</v>
      </c>
    </row>
    <row r="8" spans="1:13">
      <c r="A8" s="22"/>
      <c r="B8" s="15" t="s">
        <v>16</v>
      </c>
      <c r="C8" s="4"/>
      <c r="D8" s="1">
        <v>4</v>
      </c>
      <c r="E8" s="1">
        <v>4</v>
      </c>
      <c r="F8" s="1">
        <v>0</v>
      </c>
      <c r="G8" s="1">
        <v>0</v>
      </c>
      <c r="H8" s="1">
        <v>99.8</v>
      </c>
      <c r="I8" s="1">
        <v>374</v>
      </c>
      <c r="J8" s="1">
        <f t="shared" si="0"/>
        <v>0</v>
      </c>
      <c r="K8" s="1">
        <f t="shared" si="1"/>
        <v>0</v>
      </c>
      <c r="L8" s="1">
        <f t="shared" si="2"/>
        <v>3.992</v>
      </c>
      <c r="M8" s="1">
        <f t="shared" si="3"/>
        <v>14.96</v>
      </c>
    </row>
    <row r="9" spans="1:13">
      <c r="A9" s="22"/>
      <c r="B9" s="15" t="s">
        <v>150</v>
      </c>
      <c r="C9" s="4"/>
      <c r="D9" s="1">
        <v>0.2</v>
      </c>
      <c r="E9" s="1">
        <v>0.2</v>
      </c>
      <c r="F9" s="1"/>
      <c r="G9" s="1"/>
      <c r="H9" s="1"/>
      <c r="I9" s="1"/>
      <c r="J9" s="1">
        <f t="shared" si="0"/>
        <v>0</v>
      </c>
      <c r="K9" s="1">
        <f t="shared" si="1"/>
        <v>0</v>
      </c>
      <c r="L9" s="1">
        <f t="shared" si="2"/>
        <v>0</v>
      </c>
      <c r="M9" s="1">
        <f t="shared" si="3"/>
        <v>0</v>
      </c>
    </row>
    <row r="10" spans="1:13">
      <c r="A10" s="7" t="s">
        <v>50</v>
      </c>
      <c r="B10" s="8"/>
      <c r="C10" s="4"/>
      <c r="D10" s="1"/>
      <c r="E10" s="1"/>
      <c r="F10" s="1"/>
      <c r="G10" s="1"/>
      <c r="H10" s="1"/>
      <c r="I10" s="1"/>
      <c r="J10" s="1">
        <f t="shared" si="0"/>
        <v>0</v>
      </c>
      <c r="K10" s="1">
        <f t="shared" si="1"/>
        <v>0</v>
      </c>
      <c r="L10" s="1">
        <f t="shared" si="2"/>
        <v>0</v>
      </c>
      <c r="M10" s="1">
        <f t="shared" si="3"/>
        <v>0</v>
      </c>
    </row>
    <row r="11" spans="1:13">
      <c r="A11" s="7" t="s">
        <v>17</v>
      </c>
      <c r="B11" s="8"/>
      <c r="C11" s="4">
        <v>200</v>
      </c>
      <c r="D11" s="1"/>
      <c r="E11" s="1"/>
      <c r="F11" s="1"/>
      <c r="G11" s="1"/>
      <c r="H11" s="1"/>
      <c r="I11" s="1"/>
      <c r="J11" s="1">
        <f t="shared" si="0"/>
        <v>0</v>
      </c>
      <c r="K11" s="1">
        <f t="shared" si="1"/>
        <v>0</v>
      </c>
      <c r="L11" s="1">
        <f t="shared" si="2"/>
        <v>0</v>
      </c>
      <c r="M11" s="1">
        <f t="shared" si="3"/>
        <v>0</v>
      </c>
    </row>
    <row r="12" spans="1:13">
      <c r="A12" s="7"/>
      <c r="B12" s="14" t="s">
        <v>18</v>
      </c>
      <c r="C12" s="4"/>
      <c r="D12" s="1">
        <v>0.3</v>
      </c>
      <c r="E12" s="1">
        <v>0.3</v>
      </c>
      <c r="F12" s="1">
        <v>20</v>
      </c>
      <c r="G12" s="1">
        <v>0</v>
      </c>
      <c r="H12" s="1">
        <v>10.9</v>
      </c>
      <c r="I12" s="1">
        <v>109</v>
      </c>
      <c r="J12" s="1">
        <f t="shared" si="0"/>
        <v>0.06</v>
      </c>
      <c r="K12" s="1">
        <f t="shared" si="1"/>
        <v>0</v>
      </c>
      <c r="L12" s="1">
        <f t="shared" si="2"/>
        <v>3.27E-2</v>
      </c>
      <c r="M12" s="1">
        <f t="shared" si="3"/>
        <v>0.32699999999999996</v>
      </c>
    </row>
    <row r="13" spans="1:13">
      <c r="A13" s="22"/>
      <c r="B13" s="15" t="s">
        <v>96</v>
      </c>
      <c r="C13" s="4"/>
      <c r="D13" s="1">
        <v>50</v>
      </c>
      <c r="E13" s="1">
        <v>50</v>
      </c>
      <c r="F13" s="1">
        <v>2.8</v>
      </c>
      <c r="G13" s="1">
        <v>3.2</v>
      </c>
      <c r="H13" s="1">
        <v>4.7</v>
      </c>
      <c r="I13" s="1">
        <v>58</v>
      </c>
      <c r="J13" s="1">
        <f t="shared" si="0"/>
        <v>1.4</v>
      </c>
      <c r="K13" s="1">
        <f t="shared" si="1"/>
        <v>1.6</v>
      </c>
      <c r="L13" s="1">
        <f t="shared" si="2"/>
        <v>2.35</v>
      </c>
      <c r="M13" s="1">
        <f t="shared" si="3"/>
        <v>29</v>
      </c>
    </row>
    <row r="14" spans="1:13">
      <c r="A14" s="9" t="s">
        <v>22</v>
      </c>
      <c r="B14" s="8"/>
      <c r="C14" s="4"/>
      <c r="D14" s="1"/>
      <c r="E14" s="1"/>
      <c r="F14" s="1"/>
      <c r="G14" s="1"/>
      <c r="H14" s="1"/>
      <c r="I14" s="1"/>
      <c r="J14" s="1">
        <f t="shared" si="0"/>
        <v>0</v>
      </c>
      <c r="K14" s="1">
        <f t="shared" si="1"/>
        <v>0</v>
      </c>
      <c r="L14" s="1">
        <f t="shared" si="2"/>
        <v>0</v>
      </c>
      <c r="M14" s="1">
        <f t="shared" si="3"/>
        <v>0</v>
      </c>
    </row>
    <row r="15" spans="1:13">
      <c r="A15" s="7" t="s">
        <v>51</v>
      </c>
      <c r="B15" s="8"/>
      <c r="C15" s="4">
        <v>150</v>
      </c>
      <c r="D15" s="1">
        <v>150</v>
      </c>
      <c r="E15" s="1">
        <v>150</v>
      </c>
      <c r="F15" s="1">
        <v>0.4</v>
      </c>
      <c r="G15" s="1">
        <v>0</v>
      </c>
      <c r="H15" s="1">
        <v>11.7</v>
      </c>
      <c r="I15" s="1">
        <v>50</v>
      </c>
      <c r="J15" s="1">
        <f t="shared" si="0"/>
        <v>0.6</v>
      </c>
      <c r="K15" s="1">
        <f t="shared" si="1"/>
        <v>0</v>
      </c>
      <c r="L15" s="1">
        <f t="shared" si="2"/>
        <v>17.55</v>
      </c>
      <c r="M15" s="1">
        <f t="shared" si="3"/>
        <v>75</v>
      </c>
    </row>
    <row r="16" spans="1:13">
      <c r="A16" s="11" t="s">
        <v>24</v>
      </c>
      <c r="B16" s="4"/>
      <c r="C16" s="4"/>
      <c r="D16" s="1"/>
      <c r="E16" s="1"/>
      <c r="F16" s="1"/>
      <c r="G16" s="1"/>
      <c r="H16" s="1"/>
      <c r="I16" s="1"/>
      <c r="J16" s="1">
        <f t="shared" si="0"/>
        <v>0</v>
      </c>
      <c r="K16" s="1">
        <f t="shared" si="1"/>
        <v>0</v>
      </c>
      <c r="L16" s="1">
        <f t="shared" si="2"/>
        <v>0</v>
      </c>
      <c r="M16" s="1">
        <f t="shared" si="3"/>
        <v>0</v>
      </c>
    </row>
    <row r="17" spans="1:13">
      <c r="A17" s="2" t="s">
        <v>97</v>
      </c>
      <c r="B17" s="2"/>
      <c r="C17" s="1">
        <v>250</v>
      </c>
      <c r="D17" s="1"/>
      <c r="E17" s="1"/>
      <c r="F17" s="1"/>
      <c r="G17" s="1"/>
      <c r="H17" s="1"/>
      <c r="I17" s="1"/>
      <c r="J17" s="1">
        <f t="shared" si="0"/>
        <v>0</v>
      </c>
      <c r="K17" s="1">
        <f t="shared" si="1"/>
        <v>0</v>
      </c>
      <c r="L17" s="1">
        <f t="shared" si="2"/>
        <v>0</v>
      </c>
      <c r="M17" s="1">
        <f t="shared" si="3"/>
        <v>0</v>
      </c>
    </row>
    <row r="18" spans="1:13">
      <c r="A18" s="1"/>
      <c r="B18" s="1" t="s">
        <v>26</v>
      </c>
      <c r="C18" s="1"/>
      <c r="D18" s="1">
        <v>51.4</v>
      </c>
      <c r="E18" s="1">
        <v>25</v>
      </c>
      <c r="F18" s="1">
        <v>18.899999999999999</v>
      </c>
      <c r="G18" s="1">
        <v>12.4</v>
      </c>
      <c r="H18" s="1">
        <v>0</v>
      </c>
      <c r="I18" s="1">
        <v>157</v>
      </c>
      <c r="J18" s="1">
        <f t="shared" si="0"/>
        <v>4.7249999999999996</v>
      </c>
      <c r="K18" s="1">
        <f t="shared" si="1"/>
        <v>3.1</v>
      </c>
      <c r="L18" s="1">
        <f t="shared" si="2"/>
        <v>0</v>
      </c>
      <c r="M18" s="1">
        <f t="shared" si="3"/>
        <v>39.25</v>
      </c>
    </row>
    <row r="19" spans="1:13">
      <c r="A19" s="1"/>
      <c r="B19" s="1" t="s">
        <v>98</v>
      </c>
      <c r="C19" s="1"/>
      <c r="D19" s="1">
        <v>70</v>
      </c>
      <c r="E19" s="1">
        <v>50</v>
      </c>
      <c r="F19" s="1">
        <v>1.8</v>
      </c>
      <c r="G19" s="1">
        <v>0</v>
      </c>
      <c r="H19" s="1">
        <v>5.4</v>
      </c>
      <c r="I19" s="1">
        <v>28</v>
      </c>
      <c r="J19" s="1">
        <f t="shared" si="0"/>
        <v>0.9</v>
      </c>
      <c r="K19" s="1">
        <f t="shared" si="1"/>
        <v>0</v>
      </c>
      <c r="L19" s="1">
        <f t="shared" si="2"/>
        <v>2.7</v>
      </c>
      <c r="M19" s="1">
        <f t="shared" si="3"/>
        <v>14</v>
      </c>
    </row>
    <row r="20" spans="1:13">
      <c r="A20" s="1"/>
      <c r="B20" s="1" t="s">
        <v>99</v>
      </c>
      <c r="C20" s="1"/>
      <c r="D20" s="1">
        <v>58</v>
      </c>
      <c r="E20" s="1">
        <v>30</v>
      </c>
      <c r="F20" s="1">
        <v>2</v>
      </c>
      <c r="G20" s="1">
        <v>0.1</v>
      </c>
      <c r="H20" s="1">
        <v>19.7</v>
      </c>
      <c r="I20" s="1">
        <v>83</v>
      </c>
      <c r="J20" s="1">
        <f t="shared" si="0"/>
        <v>0.6</v>
      </c>
      <c r="K20" s="1">
        <f t="shared" si="1"/>
        <v>0.03</v>
      </c>
      <c r="L20" s="1">
        <f t="shared" si="2"/>
        <v>5.91</v>
      </c>
      <c r="M20" s="1">
        <f t="shared" si="3"/>
        <v>24.9</v>
      </c>
    </row>
    <row r="21" spans="1:13">
      <c r="A21" s="1"/>
      <c r="B21" s="1" t="s">
        <v>29</v>
      </c>
      <c r="C21" s="1"/>
      <c r="D21" s="1">
        <v>19</v>
      </c>
      <c r="E21" s="1">
        <v>3</v>
      </c>
      <c r="F21" s="1">
        <v>1.7</v>
      </c>
      <c r="G21" s="1">
        <v>0</v>
      </c>
      <c r="H21" s="1">
        <v>9.5</v>
      </c>
      <c r="I21" s="1">
        <v>43</v>
      </c>
      <c r="J21" s="1">
        <f t="shared" si="0"/>
        <v>5.0999999999999997E-2</v>
      </c>
      <c r="K21" s="1">
        <f t="shared" si="1"/>
        <v>0</v>
      </c>
      <c r="L21" s="1">
        <f t="shared" si="2"/>
        <v>0.28499999999999998</v>
      </c>
      <c r="M21" s="1">
        <f t="shared" si="3"/>
        <v>1.29</v>
      </c>
    </row>
    <row r="22" spans="1:13">
      <c r="A22" s="1"/>
      <c r="B22" s="1" t="s">
        <v>27</v>
      </c>
      <c r="C22" s="1"/>
      <c r="D22" s="1">
        <v>30</v>
      </c>
      <c r="E22" s="1">
        <v>10</v>
      </c>
      <c r="F22" s="1">
        <v>1.3</v>
      </c>
      <c r="G22" s="1">
        <v>1.3</v>
      </c>
      <c r="H22" s="1">
        <v>7</v>
      </c>
      <c r="I22" s="1">
        <v>33</v>
      </c>
      <c r="J22" s="1">
        <f t="shared" si="0"/>
        <v>0.13</v>
      </c>
      <c r="K22" s="1">
        <f t="shared" si="1"/>
        <v>0.13</v>
      </c>
      <c r="L22" s="1">
        <f t="shared" si="2"/>
        <v>0.7</v>
      </c>
      <c r="M22" s="1">
        <f t="shared" si="3"/>
        <v>3.3</v>
      </c>
    </row>
    <row r="23" spans="1:13">
      <c r="A23" s="1"/>
      <c r="B23" s="1" t="s">
        <v>100</v>
      </c>
      <c r="C23" s="1"/>
      <c r="D23" s="1">
        <v>5</v>
      </c>
      <c r="E23" s="1">
        <v>5</v>
      </c>
      <c r="F23" s="1">
        <v>0</v>
      </c>
      <c r="G23" s="1">
        <v>99.9</v>
      </c>
      <c r="H23" s="1">
        <v>0</v>
      </c>
      <c r="I23" s="1">
        <v>899</v>
      </c>
      <c r="J23" s="1">
        <f t="shared" si="0"/>
        <v>0</v>
      </c>
      <c r="K23" s="1">
        <f t="shared" si="1"/>
        <v>4.9950000000000001</v>
      </c>
      <c r="L23" s="1">
        <f t="shared" si="2"/>
        <v>0</v>
      </c>
      <c r="M23" s="1">
        <f t="shared" si="3"/>
        <v>44.95</v>
      </c>
    </row>
    <row r="24" spans="1:13">
      <c r="A24" s="1"/>
      <c r="B24" s="1" t="s">
        <v>150</v>
      </c>
      <c r="C24" s="1"/>
      <c r="D24" s="1">
        <v>0.2</v>
      </c>
      <c r="E24" s="1">
        <v>0.2</v>
      </c>
      <c r="F24" s="1"/>
      <c r="G24" s="1"/>
      <c r="H24" s="1"/>
      <c r="I24" s="1"/>
      <c r="J24" s="1">
        <f t="shared" si="0"/>
        <v>0</v>
      </c>
      <c r="K24" s="1">
        <f t="shared" si="1"/>
        <v>0</v>
      </c>
      <c r="L24" s="1">
        <f t="shared" si="2"/>
        <v>0</v>
      </c>
      <c r="M24" s="1">
        <f t="shared" si="3"/>
        <v>0</v>
      </c>
    </row>
    <row r="25" spans="1:13">
      <c r="A25" s="1" t="s">
        <v>101</v>
      </c>
      <c r="B25" s="1"/>
      <c r="C25" s="1">
        <v>200</v>
      </c>
      <c r="D25" s="1"/>
      <c r="E25" s="1"/>
      <c r="F25" s="1"/>
      <c r="G25" s="1"/>
      <c r="H25" s="1"/>
      <c r="I25" s="1"/>
      <c r="J25" s="1">
        <f t="shared" si="0"/>
        <v>0</v>
      </c>
      <c r="K25" s="1">
        <f t="shared" si="1"/>
        <v>0</v>
      </c>
      <c r="L25" s="1">
        <f t="shared" si="2"/>
        <v>0</v>
      </c>
      <c r="M25" s="1">
        <f t="shared" si="3"/>
        <v>0</v>
      </c>
    </row>
    <row r="26" spans="1:13">
      <c r="A26" s="1"/>
      <c r="B26" s="1" t="s">
        <v>89</v>
      </c>
      <c r="C26" s="1"/>
      <c r="D26" s="1">
        <v>46</v>
      </c>
      <c r="E26" s="1">
        <v>46</v>
      </c>
      <c r="F26" s="1">
        <v>10.5</v>
      </c>
      <c r="G26" s="1">
        <v>2.2999999999999998</v>
      </c>
      <c r="H26" s="1">
        <v>63.6</v>
      </c>
      <c r="I26" s="1">
        <v>325</v>
      </c>
      <c r="J26" s="1">
        <f t="shared" si="0"/>
        <v>4.83</v>
      </c>
      <c r="K26" s="1">
        <f t="shared" si="1"/>
        <v>1.0580000000000001</v>
      </c>
      <c r="L26" s="1">
        <f t="shared" si="2"/>
        <v>29.256</v>
      </c>
      <c r="M26" s="1">
        <f t="shared" si="3"/>
        <v>149.5</v>
      </c>
    </row>
    <row r="27" spans="1:13">
      <c r="A27" s="1"/>
      <c r="B27" s="1" t="s">
        <v>26</v>
      </c>
      <c r="C27" s="1"/>
      <c r="D27" s="1">
        <v>41.4</v>
      </c>
      <c r="E27" s="1">
        <v>15</v>
      </c>
      <c r="F27" s="1">
        <v>18.899999999999999</v>
      </c>
      <c r="G27" s="1">
        <v>12.4</v>
      </c>
      <c r="H27" s="1">
        <v>0</v>
      </c>
      <c r="I27" s="1">
        <v>187</v>
      </c>
      <c r="J27" s="1">
        <f t="shared" si="0"/>
        <v>2.835</v>
      </c>
      <c r="K27" s="1">
        <f t="shared" si="1"/>
        <v>1.86</v>
      </c>
      <c r="L27" s="1">
        <f t="shared" si="2"/>
        <v>0</v>
      </c>
      <c r="M27" s="1">
        <f t="shared" si="3"/>
        <v>28.05</v>
      </c>
    </row>
    <row r="28" spans="1:13">
      <c r="A28" s="1"/>
      <c r="B28" s="1" t="s">
        <v>29</v>
      </c>
      <c r="C28" s="1"/>
      <c r="D28" s="1">
        <v>26</v>
      </c>
      <c r="E28" s="1">
        <v>10</v>
      </c>
      <c r="F28" s="1">
        <v>1.7</v>
      </c>
      <c r="G28" s="1">
        <v>0</v>
      </c>
      <c r="H28" s="1">
        <v>9.5</v>
      </c>
      <c r="I28" s="1">
        <v>43</v>
      </c>
      <c r="J28" s="1">
        <f t="shared" si="0"/>
        <v>0.17</v>
      </c>
      <c r="K28" s="1">
        <f t="shared" si="1"/>
        <v>0</v>
      </c>
      <c r="L28" s="1">
        <f t="shared" si="2"/>
        <v>0.95</v>
      </c>
      <c r="M28" s="1">
        <f t="shared" si="3"/>
        <v>4.3</v>
      </c>
    </row>
    <row r="29" spans="1:13">
      <c r="A29" s="1"/>
      <c r="B29" s="1" t="s">
        <v>100</v>
      </c>
      <c r="C29" s="1"/>
      <c r="D29" s="1">
        <v>5</v>
      </c>
      <c r="E29" s="1">
        <v>5</v>
      </c>
      <c r="F29" s="1">
        <v>0</v>
      </c>
      <c r="G29" s="1">
        <v>99.9</v>
      </c>
      <c r="H29" s="1">
        <v>0</v>
      </c>
      <c r="I29" s="1">
        <v>899</v>
      </c>
      <c r="J29" s="1">
        <f t="shared" si="0"/>
        <v>0</v>
      </c>
      <c r="K29" s="1">
        <f t="shared" si="1"/>
        <v>4.9950000000000001</v>
      </c>
      <c r="L29" s="1">
        <f t="shared" si="2"/>
        <v>0</v>
      </c>
      <c r="M29" s="1">
        <f t="shared" si="3"/>
        <v>44.95</v>
      </c>
    </row>
    <row r="30" spans="1:13">
      <c r="A30" s="1"/>
      <c r="B30" s="1" t="s">
        <v>31</v>
      </c>
      <c r="C30" s="1"/>
      <c r="D30" s="1">
        <v>5</v>
      </c>
      <c r="E30" s="1">
        <v>5</v>
      </c>
      <c r="F30" s="1">
        <v>17.5</v>
      </c>
      <c r="G30" s="1">
        <v>0.6</v>
      </c>
      <c r="H30" s="1">
        <v>0</v>
      </c>
      <c r="I30" s="1">
        <v>75</v>
      </c>
      <c r="J30" s="1">
        <f t="shared" si="0"/>
        <v>0.875</v>
      </c>
      <c r="K30" s="1">
        <f t="shared" si="1"/>
        <v>0.03</v>
      </c>
      <c r="L30" s="1">
        <f t="shared" si="2"/>
        <v>0</v>
      </c>
      <c r="M30" s="1">
        <f t="shared" si="3"/>
        <v>3.75</v>
      </c>
    </row>
    <row r="31" spans="1:13">
      <c r="A31" s="1"/>
      <c r="B31" s="1" t="s">
        <v>150</v>
      </c>
      <c r="C31" s="1"/>
      <c r="D31" s="1">
        <v>0.2</v>
      </c>
      <c r="E31" s="1">
        <v>0.2</v>
      </c>
      <c r="F31" s="1"/>
      <c r="G31" s="1"/>
      <c r="H31" s="1"/>
      <c r="I31" s="1"/>
      <c r="J31" s="1">
        <f t="shared" si="0"/>
        <v>0</v>
      </c>
      <c r="K31" s="1">
        <f t="shared" si="1"/>
        <v>0</v>
      </c>
      <c r="L31" s="1">
        <f t="shared" si="2"/>
        <v>0</v>
      </c>
      <c r="M31" s="1">
        <f t="shared" si="3"/>
        <v>0</v>
      </c>
    </row>
    <row r="32" spans="1:13">
      <c r="A32" s="1" t="s">
        <v>34</v>
      </c>
      <c r="B32" s="1"/>
      <c r="C32" s="1">
        <v>200</v>
      </c>
      <c r="D32" s="1"/>
      <c r="E32" s="1"/>
      <c r="F32" s="1"/>
      <c r="G32" s="1"/>
      <c r="H32" s="1"/>
      <c r="I32" s="1"/>
      <c r="J32" s="1">
        <f t="shared" si="0"/>
        <v>0</v>
      </c>
      <c r="K32" s="1">
        <f t="shared" si="1"/>
        <v>0</v>
      </c>
      <c r="L32" s="1">
        <f t="shared" si="2"/>
        <v>0</v>
      </c>
      <c r="M32" s="1">
        <f t="shared" si="3"/>
        <v>0</v>
      </c>
    </row>
    <row r="33" spans="1:13">
      <c r="A33" s="1"/>
      <c r="B33" s="1" t="s">
        <v>35</v>
      </c>
      <c r="C33" s="1"/>
      <c r="D33" s="1">
        <v>20</v>
      </c>
      <c r="E33" s="1">
        <v>20</v>
      </c>
      <c r="F33" s="1">
        <v>1.8</v>
      </c>
      <c r="G33" s="1">
        <v>0</v>
      </c>
      <c r="H33" s="1">
        <v>70.900000000000006</v>
      </c>
      <c r="I33" s="1">
        <v>276</v>
      </c>
      <c r="J33" s="1">
        <f t="shared" si="0"/>
        <v>0.36</v>
      </c>
      <c r="K33" s="1">
        <f t="shared" si="1"/>
        <v>0</v>
      </c>
      <c r="L33" s="1">
        <f t="shared" si="2"/>
        <v>14.18</v>
      </c>
      <c r="M33" s="1">
        <f t="shared" si="3"/>
        <v>55.2</v>
      </c>
    </row>
    <row r="34" spans="1:13">
      <c r="A34" s="1"/>
      <c r="B34" s="1" t="s">
        <v>16</v>
      </c>
      <c r="C34" s="1"/>
      <c r="D34" s="1">
        <v>15</v>
      </c>
      <c r="E34" s="1">
        <v>15</v>
      </c>
      <c r="F34" s="1">
        <v>0</v>
      </c>
      <c r="G34" s="1">
        <v>0</v>
      </c>
      <c r="H34" s="1">
        <v>99.8</v>
      </c>
      <c r="I34" s="1">
        <v>374</v>
      </c>
      <c r="J34" s="1">
        <f t="shared" si="0"/>
        <v>0</v>
      </c>
      <c r="K34" s="1">
        <f t="shared" si="1"/>
        <v>0</v>
      </c>
      <c r="L34" s="1">
        <f t="shared" si="2"/>
        <v>14.97</v>
      </c>
      <c r="M34" s="1">
        <f t="shared" si="3"/>
        <v>56.1</v>
      </c>
    </row>
    <row r="35" spans="1:13">
      <c r="A35" s="1" t="s">
        <v>36</v>
      </c>
      <c r="B35" s="1"/>
      <c r="C35" s="1">
        <v>40</v>
      </c>
      <c r="D35" s="1">
        <v>40</v>
      </c>
      <c r="E35" s="1">
        <v>40</v>
      </c>
      <c r="F35" s="1">
        <v>8.1</v>
      </c>
      <c r="G35" s="1">
        <v>1.2</v>
      </c>
      <c r="H35" s="1">
        <v>46.4</v>
      </c>
      <c r="I35" s="1">
        <v>220</v>
      </c>
      <c r="J35" s="1">
        <f t="shared" si="0"/>
        <v>3.24</v>
      </c>
      <c r="K35" s="1">
        <f t="shared" si="1"/>
        <v>0.48</v>
      </c>
      <c r="L35" s="1">
        <f t="shared" si="2"/>
        <v>18.559999999999999</v>
      </c>
      <c r="M35" s="1">
        <f t="shared" si="3"/>
        <v>88</v>
      </c>
    </row>
    <row r="36" spans="1:13">
      <c r="A36" s="19" t="s">
        <v>37</v>
      </c>
      <c r="B36" s="1"/>
      <c r="C36" s="1"/>
      <c r="D36" s="1"/>
      <c r="E36" s="1"/>
      <c r="F36" s="1"/>
      <c r="G36" s="1"/>
      <c r="H36" s="1"/>
      <c r="I36" s="1"/>
      <c r="J36" s="1">
        <f t="shared" si="0"/>
        <v>0</v>
      </c>
      <c r="K36" s="1">
        <f t="shared" si="1"/>
        <v>0</v>
      </c>
      <c r="L36" s="1">
        <f t="shared" si="2"/>
        <v>0</v>
      </c>
      <c r="M36" s="1">
        <f t="shared" si="3"/>
        <v>0</v>
      </c>
    </row>
    <row r="37" spans="1:13">
      <c r="A37" s="1" t="s">
        <v>102</v>
      </c>
      <c r="B37" s="1"/>
      <c r="C37" s="1">
        <v>90</v>
      </c>
      <c r="D37" s="1"/>
      <c r="E37" s="1"/>
      <c r="F37" s="1"/>
      <c r="G37" s="1"/>
      <c r="H37" s="1"/>
      <c r="I37" s="1"/>
      <c r="J37" s="1">
        <f t="shared" si="0"/>
        <v>0</v>
      </c>
      <c r="K37" s="1">
        <f t="shared" si="1"/>
        <v>0</v>
      </c>
      <c r="L37" s="1">
        <f t="shared" si="2"/>
        <v>0</v>
      </c>
      <c r="M37" s="1">
        <f t="shared" si="3"/>
        <v>0</v>
      </c>
    </row>
    <row r="38" spans="1:13">
      <c r="A38" s="1"/>
      <c r="B38" s="1" t="s">
        <v>59</v>
      </c>
      <c r="C38" s="1"/>
      <c r="D38" s="1">
        <v>40</v>
      </c>
      <c r="E38" s="1">
        <v>40</v>
      </c>
      <c r="F38" s="1">
        <v>10.6</v>
      </c>
      <c r="G38" s="1">
        <v>1.3</v>
      </c>
      <c r="H38" s="1">
        <v>73.2</v>
      </c>
      <c r="I38" s="1">
        <v>329</v>
      </c>
      <c r="J38" s="1">
        <f t="shared" si="0"/>
        <v>4.24</v>
      </c>
      <c r="K38" s="1">
        <f t="shared" si="1"/>
        <v>0.52</v>
      </c>
      <c r="L38" s="1">
        <f t="shared" si="2"/>
        <v>29.28</v>
      </c>
      <c r="M38" s="1">
        <f t="shared" si="3"/>
        <v>131.6</v>
      </c>
    </row>
    <row r="39" spans="1:13">
      <c r="A39" s="1"/>
      <c r="B39" s="1" t="s">
        <v>42</v>
      </c>
      <c r="C39" s="1"/>
      <c r="D39" s="1">
        <v>1</v>
      </c>
      <c r="E39" s="1">
        <v>1</v>
      </c>
      <c r="F39" s="1">
        <v>12.5</v>
      </c>
      <c r="G39" s="1">
        <v>0.4</v>
      </c>
      <c r="H39" s="1">
        <v>8.3000000000000007</v>
      </c>
      <c r="I39" s="1">
        <v>85</v>
      </c>
      <c r="J39" s="1">
        <f t="shared" si="0"/>
        <v>0.125</v>
      </c>
      <c r="K39" s="1">
        <f t="shared" si="1"/>
        <v>4.0000000000000001E-3</v>
      </c>
      <c r="L39" s="1">
        <f t="shared" si="2"/>
        <v>8.3000000000000004E-2</v>
      </c>
      <c r="M39" s="1">
        <f t="shared" si="3"/>
        <v>0.85</v>
      </c>
    </row>
    <row r="40" spans="1:13">
      <c r="A40" s="1"/>
      <c r="B40" s="1" t="s">
        <v>96</v>
      </c>
      <c r="C40" s="1"/>
      <c r="D40" s="1">
        <v>40</v>
      </c>
      <c r="E40" s="1">
        <v>40</v>
      </c>
      <c r="F40" s="1">
        <v>2.8</v>
      </c>
      <c r="G40" s="1">
        <v>3.2</v>
      </c>
      <c r="H40" s="1">
        <v>4.7</v>
      </c>
      <c r="I40" s="1">
        <v>58</v>
      </c>
      <c r="J40" s="1">
        <f t="shared" si="0"/>
        <v>1.1200000000000001</v>
      </c>
      <c r="K40" s="1">
        <f t="shared" si="1"/>
        <v>1.28</v>
      </c>
      <c r="L40" s="1">
        <f t="shared" si="2"/>
        <v>1.88</v>
      </c>
      <c r="M40" s="1">
        <f t="shared" si="3"/>
        <v>23.2</v>
      </c>
    </row>
    <row r="41" spans="1:13">
      <c r="A41" s="1"/>
      <c r="B41" s="1" t="s">
        <v>150</v>
      </c>
      <c r="C41" s="1"/>
      <c r="D41" s="1">
        <v>0.2</v>
      </c>
      <c r="E41" s="1">
        <v>0.2</v>
      </c>
      <c r="F41" s="1"/>
      <c r="G41" s="1"/>
      <c r="H41" s="1"/>
      <c r="I41" s="1"/>
      <c r="J41" s="1">
        <f t="shared" si="0"/>
        <v>0</v>
      </c>
      <c r="K41" s="1">
        <f t="shared" si="1"/>
        <v>0</v>
      </c>
      <c r="L41" s="1">
        <f t="shared" si="2"/>
        <v>0</v>
      </c>
      <c r="M41" s="1">
        <f t="shared" si="3"/>
        <v>0</v>
      </c>
    </row>
    <row r="42" spans="1:13">
      <c r="A42" s="1"/>
      <c r="B42" s="1" t="s">
        <v>103</v>
      </c>
      <c r="C42" s="1"/>
      <c r="D42" s="1">
        <v>20</v>
      </c>
      <c r="E42" s="1">
        <v>20</v>
      </c>
      <c r="F42" s="1">
        <v>18.899999999999999</v>
      </c>
      <c r="G42" s="1">
        <v>12.4</v>
      </c>
      <c r="H42" s="1">
        <v>0</v>
      </c>
      <c r="I42" s="1">
        <v>187</v>
      </c>
      <c r="J42" s="1">
        <f t="shared" si="0"/>
        <v>3.78</v>
      </c>
      <c r="K42" s="1">
        <f t="shared" si="1"/>
        <v>2.48</v>
      </c>
      <c r="L42" s="1">
        <f t="shared" si="2"/>
        <v>0</v>
      </c>
      <c r="M42" s="1">
        <f t="shared" si="3"/>
        <v>37.4</v>
      </c>
    </row>
    <row r="43" spans="1:13">
      <c r="A43" s="1"/>
      <c r="B43" s="1" t="s">
        <v>13</v>
      </c>
      <c r="C43" s="1"/>
      <c r="D43" s="1">
        <v>10</v>
      </c>
      <c r="E43" s="1">
        <v>10</v>
      </c>
      <c r="F43" s="1">
        <v>6.3</v>
      </c>
      <c r="G43" s="1">
        <v>0.9</v>
      </c>
      <c r="H43" s="1">
        <v>71.099999999999994</v>
      </c>
      <c r="I43" s="1">
        <v>326</v>
      </c>
      <c r="J43" s="1">
        <f t="shared" si="0"/>
        <v>0.63</v>
      </c>
      <c r="K43" s="1">
        <f t="shared" si="1"/>
        <v>0.09</v>
      </c>
      <c r="L43" s="1">
        <f t="shared" si="2"/>
        <v>7.11</v>
      </c>
      <c r="M43" s="1">
        <f t="shared" si="3"/>
        <v>32.6</v>
      </c>
    </row>
    <row r="44" spans="1:13">
      <c r="A44" s="1"/>
      <c r="B44" s="1" t="s">
        <v>29</v>
      </c>
      <c r="C44" s="1"/>
      <c r="D44" s="1">
        <v>24</v>
      </c>
      <c r="E44" s="1">
        <v>8</v>
      </c>
      <c r="F44" s="1">
        <v>1.7</v>
      </c>
      <c r="G44" s="1">
        <v>0</v>
      </c>
      <c r="H44" s="1">
        <v>9.5</v>
      </c>
      <c r="I44" s="1">
        <v>43</v>
      </c>
      <c r="J44" s="1">
        <f t="shared" si="0"/>
        <v>0.13600000000000001</v>
      </c>
      <c r="K44" s="1">
        <f t="shared" si="1"/>
        <v>0</v>
      </c>
      <c r="L44" s="1">
        <f t="shared" si="2"/>
        <v>0.76</v>
      </c>
      <c r="M44" s="1">
        <f t="shared" si="3"/>
        <v>3.44</v>
      </c>
    </row>
    <row r="45" spans="1:13">
      <c r="A45" s="1"/>
      <c r="B45" s="1" t="s">
        <v>15</v>
      </c>
      <c r="C45" s="1"/>
      <c r="D45" s="1">
        <v>10</v>
      </c>
      <c r="E45" s="1">
        <v>10</v>
      </c>
      <c r="F45" s="1">
        <v>1.3</v>
      </c>
      <c r="G45" s="1">
        <v>72.5</v>
      </c>
      <c r="H45" s="1">
        <v>0.9</v>
      </c>
      <c r="I45" s="1">
        <v>661</v>
      </c>
      <c r="J45" s="1">
        <f t="shared" si="0"/>
        <v>0.13</v>
      </c>
      <c r="K45" s="1">
        <f t="shared" si="1"/>
        <v>7.25</v>
      </c>
      <c r="L45" s="1">
        <f t="shared" si="2"/>
        <v>0.09</v>
      </c>
      <c r="M45" s="1">
        <f t="shared" si="3"/>
        <v>66.099999999999994</v>
      </c>
    </row>
    <row r="46" spans="1:13">
      <c r="A46" s="1"/>
      <c r="B46" s="1" t="s">
        <v>60</v>
      </c>
      <c r="C46" s="1"/>
      <c r="D46" s="1">
        <v>5.8</v>
      </c>
      <c r="E46" s="1">
        <v>5.2</v>
      </c>
      <c r="F46" s="1">
        <v>12.7</v>
      </c>
      <c r="G46" s="1">
        <v>11.5</v>
      </c>
      <c r="H46" s="1">
        <v>0.7</v>
      </c>
      <c r="I46" s="1">
        <v>157</v>
      </c>
      <c r="J46" s="1">
        <f t="shared" si="0"/>
        <v>0.66039999999999988</v>
      </c>
      <c r="K46" s="1">
        <f t="shared" si="1"/>
        <v>0.59800000000000009</v>
      </c>
      <c r="L46" s="1">
        <f t="shared" si="2"/>
        <v>3.6399999999999995E-2</v>
      </c>
      <c r="M46" s="1">
        <f t="shared" si="3"/>
        <v>8.1639999999999997</v>
      </c>
    </row>
    <row r="47" spans="1:13">
      <c r="A47" s="1"/>
      <c r="B47" s="1" t="s">
        <v>100</v>
      </c>
      <c r="C47" s="1"/>
      <c r="D47" s="1">
        <v>10</v>
      </c>
      <c r="E47" s="1">
        <v>10</v>
      </c>
      <c r="F47" s="1">
        <v>0</v>
      </c>
      <c r="G47" s="1">
        <v>99.9</v>
      </c>
      <c r="H47" s="1">
        <v>0</v>
      </c>
      <c r="I47" s="1">
        <v>899</v>
      </c>
      <c r="J47" s="1">
        <f t="shared" si="0"/>
        <v>0</v>
      </c>
      <c r="K47" s="1">
        <f t="shared" si="1"/>
        <v>9.99</v>
      </c>
      <c r="L47" s="1">
        <f t="shared" si="2"/>
        <v>0</v>
      </c>
      <c r="M47" s="1">
        <f t="shared" si="3"/>
        <v>89.9</v>
      </c>
    </row>
    <row r="48" spans="1:13">
      <c r="A48" s="1" t="s">
        <v>17</v>
      </c>
      <c r="B48" s="1"/>
      <c r="C48" s="1">
        <v>200</v>
      </c>
      <c r="D48" s="1"/>
      <c r="E48" s="1"/>
      <c r="F48" s="1"/>
      <c r="G48" s="1"/>
      <c r="H48" s="1"/>
      <c r="I48" s="1"/>
      <c r="J48" s="1">
        <f t="shared" si="0"/>
        <v>0</v>
      </c>
      <c r="K48" s="1">
        <f t="shared" si="1"/>
        <v>0</v>
      </c>
      <c r="L48" s="1">
        <f t="shared" si="2"/>
        <v>0</v>
      </c>
      <c r="M48" s="1">
        <f t="shared" si="3"/>
        <v>0</v>
      </c>
    </row>
    <row r="49" spans="1:13">
      <c r="A49" s="1"/>
      <c r="B49" s="1" t="s">
        <v>18</v>
      </c>
      <c r="C49" s="1"/>
      <c r="D49" s="1">
        <v>0.3</v>
      </c>
      <c r="E49" s="1">
        <v>0.3</v>
      </c>
      <c r="F49" s="1">
        <v>20</v>
      </c>
      <c r="G49" s="1">
        <v>0</v>
      </c>
      <c r="H49" s="1">
        <v>10.9</v>
      </c>
      <c r="I49" s="1">
        <v>109</v>
      </c>
      <c r="J49" s="1">
        <f t="shared" si="0"/>
        <v>0.06</v>
      </c>
      <c r="K49" s="1">
        <f t="shared" si="1"/>
        <v>0</v>
      </c>
      <c r="L49" s="1">
        <f t="shared" si="2"/>
        <v>3.27E-2</v>
      </c>
      <c r="M49" s="1">
        <f t="shared" si="3"/>
        <v>0.32699999999999996</v>
      </c>
    </row>
    <row r="50" spans="1:13">
      <c r="A50" s="1"/>
      <c r="B50" s="1" t="s">
        <v>96</v>
      </c>
      <c r="C50" s="1"/>
      <c r="D50" s="1">
        <v>50</v>
      </c>
      <c r="E50" s="1">
        <v>50</v>
      </c>
      <c r="F50" s="1">
        <v>2.8</v>
      </c>
      <c r="G50" s="1">
        <v>3.2</v>
      </c>
      <c r="H50" s="1">
        <v>4.7</v>
      </c>
      <c r="I50" s="1">
        <v>58</v>
      </c>
      <c r="J50" s="1">
        <f t="shared" si="0"/>
        <v>1.4</v>
      </c>
      <c r="K50" s="1">
        <f t="shared" si="1"/>
        <v>1.6</v>
      </c>
      <c r="L50" s="1">
        <f t="shared" si="2"/>
        <v>2.35</v>
      </c>
      <c r="M50" s="1">
        <f t="shared" si="3"/>
        <v>29</v>
      </c>
    </row>
    <row r="51" spans="1:13">
      <c r="A51" s="1" t="s">
        <v>144</v>
      </c>
      <c r="B51" s="1"/>
      <c r="C51" s="1">
        <v>150</v>
      </c>
      <c r="D51" s="1">
        <v>150</v>
      </c>
      <c r="E51" s="1">
        <v>150</v>
      </c>
      <c r="F51" s="1">
        <v>0.4</v>
      </c>
      <c r="G51" s="1">
        <v>0</v>
      </c>
      <c r="H51" s="1">
        <v>15</v>
      </c>
      <c r="I51" s="1">
        <v>62</v>
      </c>
      <c r="J51" s="1">
        <f t="shared" si="0"/>
        <v>0.6</v>
      </c>
      <c r="K51" s="1">
        <f t="shared" si="1"/>
        <v>0</v>
      </c>
      <c r="L51" s="1">
        <f t="shared" si="2"/>
        <v>22.5</v>
      </c>
      <c r="M51" s="1">
        <f t="shared" si="3"/>
        <v>93</v>
      </c>
    </row>
    <row r="52" spans="1:13">
      <c r="A52" s="1" t="s">
        <v>104</v>
      </c>
      <c r="B52" s="1"/>
      <c r="C52" s="1">
        <v>12</v>
      </c>
      <c r="D52" s="1">
        <v>12</v>
      </c>
      <c r="E52" s="1">
        <v>12</v>
      </c>
      <c r="F52" s="1">
        <v>6.9</v>
      </c>
      <c r="G52" s="1">
        <v>25</v>
      </c>
      <c r="H52" s="1">
        <v>59.1</v>
      </c>
      <c r="I52" s="1">
        <v>497</v>
      </c>
      <c r="J52" s="1">
        <f t="shared" si="0"/>
        <v>0.82800000000000007</v>
      </c>
      <c r="K52" s="1">
        <f t="shared" si="1"/>
        <v>3</v>
      </c>
      <c r="L52" s="1">
        <f t="shared" si="2"/>
        <v>7.0920000000000005</v>
      </c>
      <c r="M52" s="1">
        <f t="shared" si="3"/>
        <v>59.64</v>
      </c>
    </row>
    <row r="53" spans="1:13">
      <c r="A53" s="1" t="s">
        <v>105</v>
      </c>
      <c r="B53" s="1"/>
      <c r="C53" s="1">
        <v>120</v>
      </c>
      <c r="D53" s="1">
        <v>130</v>
      </c>
      <c r="E53" s="1">
        <v>120</v>
      </c>
      <c r="F53" s="1">
        <v>0.4</v>
      </c>
      <c r="G53" s="1">
        <v>0</v>
      </c>
      <c r="H53" s="1">
        <v>11.3</v>
      </c>
      <c r="I53" s="1">
        <v>46</v>
      </c>
      <c r="J53" s="1">
        <f t="shared" si="0"/>
        <v>0.48</v>
      </c>
      <c r="K53" s="1">
        <f t="shared" si="1"/>
        <v>0</v>
      </c>
      <c r="L53" s="1">
        <f t="shared" si="2"/>
        <v>13.56</v>
      </c>
      <c r="M53" s="1">
        <f t="shared" si="3"/>
        <v>55.2</v>
      </c>
    </row>
    <row r="54" spans="1:13">
      <c r="A54" s="19" t="s">
        <v>22</v>
      </c>
      <c r="B54" s="1"/>
      <c r="C54" s="1"/>
      <c r="D54" s="1"/>
      <c r="E54" s="1"/>
      <c r="F54" s="1"/>
      <c r="G54" s="1"/>
      <c r="H54" s="1"/>
      <c r="I54" s="1"/>
      <c r="J54" s="1">
        <f t="shared" si="0"/>
        <v>0</v>
      </c>
      <c r="K54" s="1">
        <f t="shared" si="1"/>
        <v>0</v>
      </c>
      <c r="L54" s="1">
        <f t="shared" si="2"/>
        <v>0</v>
      </c>
      <c r="M54" s="1">
        <f t="shared" si="3"/>
        <v>0</v>
      </c>
    </row>
    <row r="55" spans="1:13">
      <c r="A55" s="1" t="s">
        <v>51</v>
      </c>
      <c r="B55" s="1"/>
      <c r="C55" s="1">
        <v>150</v>
      </c>
      <c r="D55" s="1">
        <v>150</v>
      </c>
      <c r="E55" s="1">
        <v>150</v>
      </c>
      <c r="F55" s="1">
        <v>0.4</v>
      </c>
      <c r="G55" s="1">
        <v>0</v>
      </c>
      <c r="H55" s="1">
        <v>11.7</v>
      </c>
      <c r="I55" s="1">
        <v>50</v>
      </c>
      <c r="J55" s="1">
        <f t="shared" si="0"/>
        <v>0.6</v>
      </c>
      <c r="K55" s="1">
        <f t="shared" si="1"/>
        <v>0</v>
      </c>
      <c r="L55" s="1">
        <f t="shared" si="2"/>
        <v>17.55</v>
      </c>
      <c r="M55" s="1">
        <f t="shared" si="3"/>
        <v>75</v>
      </c>
    </row>
    <row r="56" spans="1:13">
      <c r="A56" s="1"/>
      <c r="B56" s="1"/>
      <c r="C56" s="1"/>
      <c r="D56" s="1"/>
      <c r="E56" s="1"/>
      <c r="F56" s="1"/>
      <c r="G56" s="1"/>
      <c r="H56" s="1"/>
      <c r="I56" s="19" t="s">
        <v>152</v>
      </c>
      <c r="J56" s="1">
        <v>55.839399999999998</v>
      </c>
      <c r="K56" s="1">
        <v>62.546999999999997</v>
      </c>
      <c r="L56" s="1">
        <v>262.24599999999998</v>
      </c>
      <c r="M56" s="1">
        <v>1803.8630000000001</v>
      </c>
    </row>
    <row r="57" spans="1:13">
      <c r="A57" s="1"/>
      <c r="B57" s="1"/>
      <c r="C57" s="1"/>
      <c r="D57" s="1"/>
      <c r="E57" s="1"/>
      <c r="F57" s="1"/>
      <c r="G57" s="1"/>
      <c r="H57" s="1"/>
      <c r="I57" s="19" t="s">
        <v>151</v>
      </c>
      <c r="J57" s="1">
        <v>54</v>
      </c>
      <c r="K57" s="1">
        <v>60</v>
      </c>
      <c r="L57" s="1">
        <v>261</v>
      </c>
      <c r="M57" s="1">
        <v>1800</v>
      </c>
    </row>
    <row r="58" spans="1:13" ht="23.25" customHeight="1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M59"/>
  <sheetViews>
    <sheetView topLeftCell="A52" workbookViewId="0">
      <selection activeCell="J63" sqref="J63"/>
    </sheetView>
  </sheetViews>
  <sheetFormatPr defaultRowHeight="15"/>
  <cols>
    <col min="1" max="1" width="27.28515625" customWidth="1"/>
    <col min="2" max="2" width="18.140625" customWidth="1"/>
  </cols>
  <sheetData>
    <row r="1" spans="1:13">
      <c r="A1" s="9" t="s">
        <v>107</v>
      </c>
      <c r="B1" s="25"/>
      <c r="C1" s="23"/>
      <c r="D1" s="23"/>
      <c r="E1" s="23"/>
      <c r="F1" s="23"/>
      <c r="G1" s="23"/>
      <c r="H1" s="23"/>
      <c r="I1" s="23"/>
      <c r="J1" s="23"/>
      <c r="K1" s="23"/>
      <c r="L1" s="23"/>
      <c r="M1" s="4"/>
    </row>
    <row r="2" spans="1:13">
      <c r="A2" s="11" t="s">
        <v>1</v>
      </c>
      <c r="B2" s="4"/>
      <c r="C2" s="20" t="s">
        <v>68</v>
      </c>
      <c r="D2" s="18" t="s">
        <v>3</v>
      </c>
      <c r="E2" s="18" t="s">
        <v>4</v>
      </c>
      <c r="F2" s="18" t="s">
        <v>5</v>
      </c>
      <c r="G2" s="18" t="s">
        <v>6</v>
      </c>
      <c r="H2" s="18" t="s">
        <v>7</v>
      </c>
      <c r="I2" s="18" t="s">
        <v>8</v>
      </c>
      <c r="J2" s="18" t="s">
        <v>9</v>
      </c>
      <c r="K2" s="18" t="s">
        <v>6</v>
      </c>
      <c r="L2" s="18" t="s">
        <v>7</v>
      </c>
      <c r="M2" s="18" t="s">
        <v>8</v>
      </c>
    </row>
    <row r="3" spans="1:13">
      <c r="A3" s="18" t="s">
        <v>11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1" t="s">
        <v>108</v>
      </c>
      <c r="B4" s="2"/>
      <c r="C4" s="1">
        <v>200</v>
      </c>
      <c r="D4" s="1"/>
      <c r="E4" s="1"/>
      <c r="F4" s="1"/>
      <c r="G4" s="1"/>
      <c r="H4" s="1"/>
      <c r="I4" s="1"/>
      <c r="J4" s="1">
        <f>E4*F4/100</f>
        <v>0</v>
      </c>
      <c r="K4" s="1">
        <f>E4*G4/100</f>
        <v>0</v>
      </c>
      <c r="L4" s="1">
        <f>E4*H4/100</f>
        <v>0</v>
      </c>
      <c r="M4" s="1">
        <f>E4*I4/100</f>
        <v>0</v>
      </c>
    </row>
    <row r="5" spans="1:13">
      <c r="A5" s="1"/>
      <c r="B5" s="1" t="s">
        <v>89</v>
      </c>
      <c r="C5" s="1"/>
      <c r="D5" s="1">
        <v>25</v>
      </c>
      <c r="E5" s="1">
        <v>25</v>
      </c>
      <c r="F5" s="1">
        <v>10.5</v>
      </c>
      <c r="G5" s="1">
        <v>2.2999999999999998</v>
      </c>
      <c r="H5" s="1">
        <v>63.6</v>
      </c>
      <c r="I5" s="1">
        <v>325</v>
      </c>
      <c r="J5" s="1">
        <f t="shared" ref="J5:J57" si="0">E5*F5/100</f>
        <v>2.625</v>
      </c>
      <c r="K5" s="1">
        <f t="shared" ref="K5:K57" si="1">E5*G5/100</f>
        <v>0.57499999999999996</v>
      </c>
      <c r="L5" s="1">
        <f t="shared" ref="L5:L57" si="2">E5*H5/100</f>
        <v>15.9</v>
      </c>
      <c r="M5" s="1">
        <f t="shared" ref="M5:M57" si="3">E5*I5/100</f>
        <v>81.25</v>
      </c>
    </row>
    <row r="6" spans="1:13">
      <c r="A6" s="1"/>
      <c r="B6" s="1" t="s">
        <v>96</v>
      </c>
      <c r="C6" s="1"/>
      <c r="D6" s="1">
        <v>150</v>
      </c>
      <c r="E6" s="1">
        <v>150</v>
      </c>
      <c r="F6" s="1">
        <v>2.8</v>
      </c>
      <c r="G6" s="1">
        <v>3.2</v>
      </c>
      <c r="H6" s="1">
        <v>4.7</v>
      </c>
      <c r="I6" s="1">
        <v>58</v>
      </c>
      <c r="J6" s="1">
        <f t="shared" si="0"/>
        <v>4.2</v>
      </c>
      <c r="K6" s="1">
        <f t="shared" si="1"/>
        <v>4.8</v>
      </c>
      <c r="L6" s="1">
        <f t="shared" si="2"/>
        <v>7.05</v>
      </c>
      <c r="M6" s="1">
        <f t="shared" si="3"/>
        <v>87</v>
      </c>
    </row>
    <row r="7" spans="1:13">
      <c r="A7" s="1"/>
      <c r="B7" s="1" t="s">
        <v>15</v>
      </c>
      <c r="C7" s="1"/>
      <c r="D7" s="1">
        <v>10</v>
      </c>
      <c r="E7" s="1">
        <v>10</v>
      </c>
      <c r="F7" s="1">
        <v>1.3</v>
      </c>
      <c r="G7" s="1">
        <v>72.5</v>
      </c>
      <c r="H7" s="1">
        <v>0.9</v>
      </c>
      <c r="I7" s="1">
        <v>661</v>
      </c>
      <c r="J7" s="1">
        <f t="shared" si="0"/>
        <v>0.13</v>
      </c>
      <c r="K7" s="1">
        <f t="shared" si="1"/>
        <v>7.25</v>
      </c>
      <c r="L7" s="1">
        <f t="shared" si="2"/>
        <v>0.09</v>
      </c>
      <c r="M7" s="1">
        <f t="shared" si="3"/>
        <v>66.099999999999994</v>
      </c>
    </row>
    <row r="8" spans="1:13">
      <c r="A8" s="1"/>
      <c r="B8" s="1" t="s">
        <v>150</v>
      </c>
      <c r="C8" s="1"/>
      <c r="D8" s="1">
        <v>0.2</v>
      </c>
      <c r="E8" s="1">
        <v>0.2</v>
      </c>
      <c r="F8" s="1"/>
      <c r="G8" s="1"/>
      <c r="H8" s="1"/>
      <c r="I8" s="1"/>
      <c r="J8" s="1">
        <f t="shared" si="0"/>
        <v>0</v>
      </c>
      <c r="K8" s="1">
        <f t="shared" si="1"/>
        <v>0</v>
      </c>
      <c r="L8" s="1">
        <f t="shared" si="2"/>
        <v>0</v>
      </c>
      <c r="M8" s="1">
        <f t="shared" si="3"/>
        <v>0</v>
      </c>
    </row>
    <row r="9" spans="1:13">
      <c r="A9" s="1"/>
      <c r="B9" s="1" t="s">
        <v>16</v>
      </c>
      <c r="C9" s="1"/>
      <c r="D9" s="1">
        <v>10</v>
      </c>
      <c r="E9" s="1">
        <v>10</v>
      </c>
      <c r="F9" s="1">
        <v>0</v>
      </c>
      <c r="G9" s="1">
        <v>0</v>
      </c>
      <c r="H9" s="1">
        <v>99.8</v>
      </c>
      <c r="I9" s="1">
        <v>374</v>
      </c>
      <c r="J9" s="1">
        <f t="shared" si="0"/>
        <v>0</v>
      </c>
      <c r="K9" s="1">
        <f t="shared" si="1"/>
        <v>0</v>
      </c>
      <c r="L9" s="1">
        <f t="shared" si="2"/>
        <v>9.98</v>
      </c>
      <c r="M9" s="1">
        <f t="shared" si="3"/>
        <v>37.4</v>
      </c>
    </row>
    <row r="10" spans="1:13">
      <c r="A10" s="1" t="s">
        <v>19</v>
      </c>
      <c r="B10" s="1"/>
      <c r="C10" s="1" t="s">
        <v>154</v>
      </c>
      <c r="D10" s="1"/>
      <c r="E10" s="1"/>
      <c r="F10" s="1"/>
      <c r="G10" s="1"/>
      <c r="H10" s="1"/>
      <c r="I10" s="1"/>
      <c r="J10" s="1">
        <f t="shared" si="0"/>
        <v>0</v>
      </c>
      <c r="K10" s="1">
        <f t="shared" si="1"/>
        <v>0</v>
      </c>
      <c r="L10" s="1">
        <f t="shared" si="2"/>
        <v>0</v>
      </c>
      <c r="M10" s="1">
        <f t="shared" si="3"/>
        <v>0</v>
      </c>
    </row>
    <row r="11" spans="1:13">
      <c r="A11" s="1"/>
      <c r="B11" s="1" t="s">
        <v>20</v>
      </c>
      <c r="C11" s="1"/>
      <c r="D11" s="1">
        <v>6</v>
      </c>
      <c r="E11" s="1">
        <v>6</v>
      </c>
      <c r="F11" s="1">
        <v>12.8</v>
      </c>
      <c r="G11" s="1">
        <v>22.2</v>
      </c>
      <c r="H11" s="1">
        <v>1.5</v>
      </c>
      <c r="I11" s="1">
        <v>257</v>
      </c>
      <c r="J11" s="1">
        <f t="shared" si="0"/>
        <v>0.76800000000000013</v>
      </c>
      <c r="K11" s="1">
        <f t="shared" si="1"/>
        <v>1.3319999999999999</v>
      </c>
      <c r="L11" s="1">
        <f t="shared" si="2"/>
        <v>0.09</v>
      </c>
      <c r="M11" s="1">
        <f t="shared" si="3"/>
        <v>15.42</v>
      </c>
    </row>
    <row r="12" spans="1:13">
      <c r="A12" s="1"/>
      <c r="B12" s="1" t="s">
        <v>21</v>
      </c>
      <c r="C12" s="1"/>
      <c r="D12" s="1">
        <v>30</v>
      </c>
      <c r="E12" s="1">
        <v>30</v>
      </c>
      <c r="F12" s="1">
        <v>8.1</v>
      </c>
      <c r="G12" s="1">
        <v>1.2</v>
      </c>
      <c r="H12" s="1">
        <v>46.4</v>
      </c>
      <c r="I12" s="1">
        <v>220</v>
      </c>
      <c r="J12" s="1">
        <f t="shared" si="0"/>
        <v>2.4300000000000002</v>
      </c>
      <c r="K12" s="1">
        <f t="shared" si="1"/>
        <v>0.36</v>
      </c>
      <c r="L12" s="1">
        <f t="shared" si="2"/>
        <v>13.92</v>
      </c>
      <c r="M12" s="1">
        <f t="shared" si="3"/>
        <v>66</v>
      </c>
    </row>
    <row r="13" spans="1:13">
      <c r="A13" s="1"/>
      <c r="B13" s="1" t="s">
        <v>15</v>
      </c>
      <c r="C13" s="1"/>
      <c r="D13" s="1">
        <v>10</v>
      </c>
      <c r="E13" s="1">
        <v>10</v>
      </c>
      <c r="F13" s="1">
        <v>1.3</v>
      </c>
      <c r="G13" s="1">
        <v>72.5</v>
      </c>
      <c r="H13" s="1">
        <v>0.9</v>
      </c>
      <c r="I13" s="1">
        <v>661</v>
      </c>
      <c r="J13" s="1">
        <f t="shared" si="0"/>
        <v>0.13</v>
      </c>
      <c r="K13" s="1">
        <f t="shared" si="1"/>
        <v>7.25</v>
      </c>
      <c r="L13" s="1">
        <f t="shared" si="2"/>
        <v>0.09</v>
      </c>
      <c r="M13" s="1">
        <f t="shared" si="3"/>
        <v>66.099999999999994</v>
      </c>
    </row>
    <row r="14" spans="1:13">
      <c r="A14" s="1" t="s">
        <v>17</v>
      </c>
      <c r="B14" s="1"/>
      <c r="C14" s="1"/>
      <c r="D14" s="1"/>
      <c r="E14" s="1"/>
      <c r="F14" s="1"/>
      <c r="G14" s="1"/>
      <c r="H14" s="1"/>
      <c r="I14" s="1"/>
      <c r="J14" s="1">
        <f t="shared" si="0"/>
        <v>0</v>
      </c>
      <c r="K14" s="1">
        <f t="shared" si="1"/>
        <v>0</v>
      </c>
      <c r="L14" s="1">
        <f t="shared" si="2"/>
        <v>0</v>
      </c>
      <c r="M14" s="1">
        <f t="shared" si="3"/>
        <v>0</v>
      </c>
    </row>
    <row r="15" spans="1:13">
      <c r="A15" s="1"/>
      <c r="B15" s="1" t="s">
        <v>18</v>
      </c>
      <c r="C15" s="1"/>
      <c r="D15" s="1">
        <v>0.3</v>
      </c>
      <c r="E15" s="1">
        <v>0.3</v>
      </c>
      <c r="F15" s="1">
        <v>20</v>
      </c>
      <c r="G15" s="1">
        <v>0</v>
      </c>
      <c r="H15" s="1">
        <v>10.9</v>
      </c>
      <c r="I15" s="1">
        <v>109</v>
      </c>
      <c r="J15" s="1">
        <f t="shared" si="0"/>
        <v>0.06</v>
      </c>
      <c r="K15" s="1">
        <f t="shared" si="1"/>
        <v>0</v>
      </c>
      <c r="L15" s="1">
        <f t="shared" si="2"/>
        <v>3.27E-2</v>
      </c>
      <c r="M15" s="1">
        <f t="shared" si="3"/>
        <v>0.32699999999999996</v>
      </c>
    </row>
    <row r="16" spans="1:13">
      <c r="A16" s="1"/>
      <c r="B16" s="1" t="s">
        <v>38</v>
      </c>
      <c r="C16" s="1"/>
      <c r="D16" s="1">
        <v>50</v>
      </c>
      <c r="E16" s="1">
        <v>50</v>
      </c>
      <c r="F16" s="1">
        <v>2.8</v>
      </c>
      <c r="G16" s="1">
        <v>3.2</v>
      </c>
      <c r="H16" s="1">
        <v>4.7</v>
      </c>
      <c r="I16" s="1">
        <v>58</v>
      </c>
      <c r="J16" s="1">
        <f t="shared" si="0"/>
        <v>1.4</v>
      </c>
      <c r="K16" s="1">
        <f t="shared" si="1"/>
        <v>1.6</v>
      </c>
      <c r="L16" s="1">
        <f t="shared" si="2"/>
        <v>2.35</v>
      </c>
      <c r="M16" s="1">
        <f t="shared" si="3"/>
        <v>29</v>
      </c>
    </row>
    <row r="17" spans="1:13">
      <c r="A17" s="19" t="s">
        <v>22</v>
      </c>
      <c r="B17" s="1"/>
      <c r="C17" s="1"/>
      <c r="D17" s="1"/>
      <c r="E17" s="1"/>
      <c r="F17" s="1"/>
      <c r="G17" s="1"/>
      <c r="H17" s="1"/>
      <c r="I17" s="1"/>
      <c r="J17" s="1">
        <f t="shared" si="0"/>
        <v>0</v>
      </c>
      <c r="K17" s="1">
        <f t="shared" si="1"/>
        <v>0</v>
      </c>
      <c r="L17" s="1">
        <f t="shared" si="2"/>
        <v>0</v>
      </c>
      <c r="M17" s="1">
        <f t="shared" si="3"/>
        <v>0</v>
      </c>
    </row>
    <row r="18" spans="1:13">
      <c r="A18" s="1" t="s">
        <v>51</v>
      </c>
      <c r="B18" s="1"/>
      <c r="C18" s="1"/>
      <c r="D18" s="1">
        <v>150</v>
      </c>
      <c r="E18" s="1">
        <v>150</v>
      </c>
      <c r="F18" s="1">
        <v>0.4</v>
      </c>
      <c r="G18" s="1">
        <v>0</v>
      </c>
      <c r="H18" s="1">
        <v>11.7</v>
      </c>
      <c r="I18" s="1">
        <v>50</v>
      </c>
      <c r="J18" s="1">
        <f t="shared" si="0"/>
        <v>0.6</v>
      </c>
      <c r="K18" s="1">
        <f t="shared" si="1"/>
        <v>0</v>
      </c>
      <c r="L18" s="1">
        <f t="shared" si="2"/>
        <v>17.55</v>
      </c>
      <c r="M18" s="1">
        <f t="shared" si="3"/>
        <v>75</v>
      </c>
    </row>
    <row r="19" spans="1:13">
      <c r="A19" s="19" t="s">
        <v>24</v>
      </c>
      <c r="B19" s="1"/>
      <c r="C19" s="1"/>
      <c r="D19" s="1"/>
      <c r="E19" s="1"/>
      <c r="F19" s="1"/>
      <c r="G19" s="1"/>
      <c r="H19" s="1"/>
      <c r="I19" s="1"/>
      <c r="J19" s="1">
        <f t="shared" si="0"/>
        <v>0</v>
      </c>
      <c r="K19" s="1">
        <f t="shared" si="1"/>
        <v>0</v>
      </c>
      <c r="L19" s="1">
        <f t="shared" si="2"/>
        <v>0</v>
      </c>
      <c r="M19" s="1">
        <f t="shared" si="3"/>
        <v>0</v>
      </c>
    </row>
    <row r="20" spans="1:13">
      <c r="A20" s="1" t="s">
        <v>109</v>
      </c>
      <c r="B20" s="1"/>
      <c r="C20" s="1">
        <v>200</v>
      </c>
      <c r="D20" s="1"/>
      <c r="E20" s="1"/>
      <c r="F20" s="1"/>
      <c r="G20" s="1"/>
      <c r="H20" s="1"/>
      <c r="I20" s="1"/>
      <c r="J20" s="1">
        <f t="shared" si="0"/>
        <v>0</v>
      </c>
      <c r="K20" s="1">
        <f t="shared" si="1"/>
        <v>0</v>
      </c>
      <c r="L20" s="1">
        <f t="shared" si="2"/>
        <v>0</v>
      </c>
      <c r="M20" s="1">
        <f t="shared" si="3"/>
        <v>0</v>
      </c>
    </row>
    <row r="21" spans="1:13">
      <c r="A21" s="1"/>
      <c r="B21" s="1" t="s">
        <v>26</v>
      </c>
      <c r="C21" s="1"/>
      <c r="D21" s="1">
        <v>51.4</v>
      </c>
      <c r="E21" s="1">
        <v>25</v>
      </c>
      <c r="F21" s="1">
        <v>18.899999999999999</v>
      </c>
      <c r="G21" s="1">
        <v>12.4</v>
      </c>
      <c r="H21" s="1">
        <v>0</v>
      </c>
      <c r="I21" s="1">
        <v>187</v>
      </c>
      <c r="J21" s="1">
        <f t="shared" si="0"/>
        <v>4.7249999999999996</v>
      </c>
      <c r="K21" s="1">
        <f t="shared" si="1"/>
        <v>3.1</v>
      </c>
      <c r="L21" s="1">
        <f t="shared" si="2"/>
        <v>0</v>
      </c>
      <c r="M21" s="1">
        <f t="shared" si="3"/>
        <v>46.75</v>
      </c>
    </row>
    <row r="22" spans="1:13">
      <c r="A22" s="1"/>
      <c r="B22" s="1" t="s">
        <v>110</v>
      </c>
      <c r="C22" s="1"/>
      <c r="D22" s="1">
        <v>17</v>
      </c>
      <c r="E22" s="1">
        <v>1</v>
      </c>
      <c r="F22" s="1">
        <v>6.5</v>
      </c>
      <c r="G22" s="1">
        <v>0</v>
      </c>
      <c r="H22" s="1">
        <v>21.2</v>
      </c>
      <c r="I22" s="1">
        <v>106</v>
      </c>
      <c r="J22" s="1">
        <f t="shared" si="0"/>
        <v>6.5000000000000002E-2</v>
      </c>
      <c r="K22" s="1">
        <f t="shared" si="1"/>
        <v>0</v>
      </c>
      <c r="L22" s="1">
        <f t="shared" si="2"/>
        <v>0.21199999999999999</v>
      </c>
      <c r="M22" s="1">
        <f t="shared" si="3"/>
        <v>1.06</v>
      </c>
    </row>
    <row r="23" spans="1:13">
      <c r="A23" s="1"/>
      <c r="B23" s="1" t="s">
        <v>28</v>
      </c>
      <c r="C23" s="1"/>
      <c r="D23" s="1">
        <v>84</v>
      </c>
      <c r="E23" s="1">
        <v>56</v>
      </c>
      <c r="F23" s="1">
        <v>2</v>
      </c>
      <c r="G23" s="1">
        <v>0.1</v>
      </c>
      <c r="H23" s="1">
        <v>19.7</v>
      </c>
      <c r="I23" s="1">
        <v>83</v>
      </c>
      <c r="J23" s="1">
        <f t="shared" si="0"/>
        <v>1.1200000000000001</v>
      </c>
      <c r="K23" s="1">
        <f t="shared" si="1"/>
        <v>5.6000000000000008E-2</v>
      </c>
      <c r="L23" s="1">
        <f t="shared" si="2"/>
        <v>11.032</v>
      </c>
      <c r="M23" s="1">
        <f t="shared" si="3"/>
        <v>46.48</v>
      </c>
    </row>
    <row r="24" spans="1:13">
      <c r="A24" s="1"/>
      <c r="B24" s="1" t="s">
        <v>59</v>
      </c>
      <c r="C24" s="1"/>
      <c r="D24" s="1">
        <v>9</v>
      </c>
      <c r="E24" s="1">
        <v>9</v>
      </c>
      <c r="F24" s="1">
        <v>10.6</v>
      </c>
      <c r="G24" s="1">
        <v>1.3</v>
      </c>
      <c r="H24" s="1">
        <v>73.2</v>
      </c>
      <c r="I24" s="1">
        <v>329</v>
      </c>
      <c r="J24" s="1">
        <f t="shared" si="0"/>
        <v>0.95399999999999996</v>
      </c>
      <c r="K24" s="1">
        <f t="shared" si="1"/>
        <v>0.11700000000000001</v>
      </c>
      <c r="L24" s="1">
        <f t="shared" si="2"/>
        <v>6.588000000000001</v>
      </c>
      <c r="M24" s="1">
        <f t="shared" si="3"/>
        <v>29.61</v>
      </c>
    </row>
    <row r="25" spans="1:13">
      <c r="A25" s="1"/>
      <c r="B25" s="1" t="s">
        <v>150</v>
      </c>
      <c r="C25" s="1"/>
      <c r="D25" s="1">
        <v>0.2</v>
      </c>
      <c r="E25" s="1">
        <v>0.2</v>
      </c>
      <c r="F25" s="1"/>
      <c r="G25" s="1"/>
      <c r="H25" s="1"/>
      <c r="I25" s="1"/>
      <c r="J25" s="1">
        <f t="shared" si="0"/>
        <v>0</v>
      </c>
      <c r="K25" s="1">
        <f t="shared" si="1"/>
        <v>0</v>
      </c>
      <c r="L25" s="1">
        <f t="shared" si="2"/>
        <v>0</v>
      </c>
      <c r="M25" s="1">
        <f t="shared" si="3"/>
        <v>0</v>
      </c>
    </row>
    <row r="26" spans="1:13">
      <c r="A26" s="1"/>
      <c r="B26" s="1" t="s">
        <v>41</v>
      </c>
      <c r="C26" s="1"/>
      <c r="D26" s="1">
        <v>0.8</v>
      </c>
      <c r="E26" s="1">
        <v>0.8</v>
      </c>
      <c r="F26" s="1">
        <v>12.7</v>
      </c>
      <c r="G26" s="1">
        <v>11.5</v>
      </c>
      <c r="H26" s="1">
        <v>0.7</v>
      </c>
      <c r="I26" s="1">
        <v>157</v>
      </c>
      <c r="J26" s="1">
        <f t="shared" si="0"/>
        <v>0.1016</v>
      </c>
      <c r="K26" s="1">
        <f t="shared" si="1"/>
        <v>9.2000000000000012E-2</v>
      </c>
      <c r="L26" s="1">
        <f t="shared" si="2"/>
        <v>5.5999999999999991E-3</v>
      </c>
      <c r="M26" s="1">
        <f t="shared" si="3"/>
        <v>1.256</v>
      </c>
    </row>
    <row r="27" spans="1:13">
      <c r="A27" s="1" t="s">
        <v>111</v>
      </c>
      <c r="B27" s="1"/>
      <c r="C27" s="1">
        <v>150</v>
      </c>
      <c r="D27" s="1"/>
      <c r="E27" s="1"/>
      <c r="F27" s="1"/>
      <c r="G27" s="1"/>
      <c r="H27" s="1"/>
      <c r="I27" s="1"/>
      <c r="J27" s="1">
        <f t="shared" si="0"/>
        <v>0</v>
      </c>
      <c r="K27" s="1">
        <f t="shared" si="1"/>
        <v>0</v>
      </c>
      <c r="L27" s="1">
        <f t="shared" si="2"/>
        <v>0</v>
      </c>
      <c r="M27" s="1">
        <f t="shared" si="3"/>
        <v>0</v>
      </c>
    </row>
    <row r="28" spans="1:13">
      <c r="A28" s="1"/>
      <c r="B28" s="1" t="s">
        <v>98</v>
      </c>
      <c r="C28" s="1"/>
      <c r="D28" s="1">
        <v>140</v>
      </c>
      <c r="E28" s="1">
        <v>120</v>
      </c>
      <c r="F28" s="1">
        <v>1.8</v>
      </c>
      <c r="G28" s="1">
        <v>0</v>
      </c>
      <c r="H28" s="1">
        <v>5.4</v>
      </c>
      <c r="I28" s="1">
        <v>28</v>
      </c>
      <c r="J28" s="1">
        <f t="shared" si="0"/>
        <v>2.16</v>
      </c>
      <c r="K28" s="1">
        <f t="shared" si="1"/>
        <v>0</v>
      </c>
      <c r="L28" s="1">
        <f t="shared" si="2"/>
        <v>6.48</v>
      </c>
      <c r="M28" s="1">
        <f t="shared" si="3"/>
        <v>33.6</v>
      </c>
    </row>
    <row r="29" spans="1:13">
      <c r="A29" s="1"/>
      <c r="B29" s="1" t="s">
        <v>15</v>
      </c>
      <c r="C29" s="1"/>
      <c r="D29" s="1">
        <v>3.5</v>
      </c>
      <c r="E29" s="1">
        <v>3.5</v>
      </c>
      <c r="F29" s="1">
        <v>1.3</v>
      </c>
      <c r="G29" s="1">
        <v>72.5</v>
      </c>
      <c r="H29" s="1">
        <v>0.9</v>
      </c>
      <c r="I29" s="1">
        <v>661</v>
      </c>
      <c r="J29" s="1">
        <f t="shared" si="0"/>
        <v>4.5499999999999999E-2</v>
      </c>
      <c r="K29" s="1">
        <f t="shared" si="1"/>
        <v>2.5375000000000001</v>
      </c>
      <c r="L29" s="1">
        <f t="shared" si="2"/>
        <v>3.15E-2</v>
      </c>
      <c r="M29" s="1">
        <f t="shared" si="3"/>
        <v>23.135000000000002</v>
      </c>
    </row>
    <row r="30" spans="1:13">
      <c r="A30" s="1"/>
      <c r="B30" s="1" t="s">
        <v>27</v>
      </c>
      <c r="C30" s="1"/>
      <c r="D30" s="1">
        <v>32</v>
      </c>
      <c r="E30" s="1">
        <v>12</v>
      </c>
      <c r="F30" s="1">
        <v>1.3</v>
      </c>
      <c r="G30" s="1">
        <v>1.3</v>
      </c>
      <c r="H30" s="1">
        <v>7</v>
      </c>
      <c r="I30" s="1">
        <v>33</v>
      </c>
      <c r="J30" s="1">
        <f t="shared" si="0"/>
        <v>0.15600000000000003</v>
      </c>
      <c r="K30" s="1">
        <f t="shared" si="1"/>
        <v>0.15600000000000003</v>
      </c>
      <c r="L30" s="1">
        <f t="shared" si="2"/>
        <v>0.84</v>
      </c>
      <c r="M30" s="1">
        <f t="shared" si="3"/>
        <v>3.96</v>
      </c>
    </row>
    <row r="31" spans="1:13">
      <c r="A31" s="1"/>
      <c r="B31" s="1" t="s">
        <v>29</v>
      </c>
      <c r="C31" s="1"/>
      <c r="D31" s="1">
        <v>29.4</v>
      </c>
      <c r="E31" s="1">
        <v>13.4</v>
      </c>
      <c r="F31" s="1">
        <v>1.7</v>
      </c>
      <c r="G31" s="1">
        <v>0</v>
      </c>
      <c r="H31" s="1">
        <v>9.5</v>
      </c>
      <c r="I31" s="1">
        <v>43</v>
      </c>
      <c r="J31" s="1">
        <f t="shared" si="0"/>
        <v>0.2278</v>
      </c>
      <c r="K31" s="1">
        <f t="shared" si="1"/>
        <v>0</v>
      </c>
      <c r="L31" s="1">
        <f t="shared" si="2"/>
        <v>1.2729999999999999</v>
      </c>
      <c r="M31" s="1">
        <f t="shared" si="3"/>
        <v>5.7620000000000005</v>
      </c>
    </row>
    <row r="32" spans="1:13">
      <c r="A32" s="1"/>
      <c r="B32" s="1" t="s">
        <v>31</v>
      </c>
      <c r="C32" s="1"/>
      <c r="D32" s="1">
        <v>2</v>
      </c>
      <c r="E32" s="1">
        <v>2</v>
      </c>
      <c r="F32" s="1">
        <v>17.5</v>
      </c>
      <c r="G32" s="1">
        <v>0.6</v>
      </c>
      <c r="H32" s="1">
        <v>0</v>
      </c>
      <c r="I32" s="1">
        <v>75</v>
      </c>
      <c r="J32" s="1">
        <f t="shared" si="0"/>
        <v>0.35</v>
      </c>
      <c r="K32" s="1">
        <f t="shared" si="1"/>
        <v>1.2E-2</v>
      </c>
      <c r="L32" s="1">
        <f t="shared" si="2"/>
        <v>0</v>
      </c>
      <c r="M32" s="1">
        <f t="shared" si="3"/>
        <v>1.5</v>
      </c>
    </row>
    <row r="33" spans="1:13">
      <c r="A33" s="1"/>
      <c r="B33" s="1" t="s">
        <v>150</v>
      </c>
      <c r="C33" s="1"/>
      <c r="D33" s="1">
        <v>0.2</v>
      </c>
      <c r="E33" s="1">
        <v>0.2</v>
      </c>
      <c r="F33" s="1"/>
      <c r="G33" s="1"/>
      <c r="H33" s="1"/>
      <c r="I33" s="1"/>
      <c r="J33" s="1">
        <f t="shared" si="0"/>
        <v>0</v>
      </c>
      <c r="K33" s="1">
        <f t="shared" si="1"/>
        <v>0</v>
      </c>
      <c r="L33" s="1">
        <f t="shared" si="2"/>
        <v>0</v>
      </c>
      <c r="M33" s="1">
        <f t="shared" si="3"/>
        <v>0</v>
      </c>
    </row>
    <row r="34" spans="1:13">
      <c r="A34" s="1" t="s">
        <v>112</v>
      </c>
      <c r="B34" s="1"/>
      <c r="C34" s="1">
        <v>200</v>
      </c>
      <c r="D34" s="1"/>
      <c r="E34" s="1"/>
      <c r="F34" s="1"/>
      <c r="G34" s="1"/>
      <c r="H34" s="1"/>
      <c r="I34" s="1"/>
      <c r="J34" s="1">
        <f t="shared" si="0"/>
        <v>0</v>
      </c>
      <c r="K34" s="1">
        <f t="shared" si="1"/>
        <v>0</v>
      </c>
      <c r="L34" s="1">
        <f t="shared" si="2"/>
        <v>0</v>
      </c>
      <c r="M34" s="1">
        <f t="shared" si="3"/>
        <v>0</v>
      </c>
    </row>
    <row r="35" spans="1:13">
      <c r="A35" s="1"/>
      <c r="B35" s="1" t="s">
        <v>113</v>
      </c>
      <c r="C35" s="1"/>
      <c r="D35" s="1">
        <v>12</v>
      </c>
      <c r="E35" s="1">
        <v>11</v>
      </c>
      <c r="F35" s="1">
        <v>1.6</v>
      </c>
      <c r="G35" s="1">
        <v>0</v>
      </c>
      <c r="H35" s="1">
        <v>49.8</v>
      </c>
      <c r="I35" s="1">
        <v>209</v>
      </c>
      <c r="J35" s="1">
        <f t="shared" si="0"/>
        <v>0.17600000000000002</v>
      </c>
      <c r="K35" s="1">
        <f t="shared" si="1"/>
        <v>0</v>
      </c>
      <c r="L35" s="1">
        <f t="shared" si="2"/>
        <v>5.4779999999999998</v>
      </c>
      <c r="M35" s="1">
        <f t="shared" si="3"/>
        <v>22.99</v>
      </c>
    </row>
    <row r="36" spans="1:13">
      <c r="A36" s="1"/>
      <c r="B36" s="1" t="s">
        <v>16</v>
      </c>
      <c r="C36" s="1"/>
      <c r="D36" s="1">
        <v>12</v>
      </c>
      <c r="E36" s="1">
        <v>12</v>
      </c>
      <c r="F36" s="1">
        <v>0</v>
      </c>
      <c r="G36" s="1">
        <v>0</v>
      </c>
      <c r="H36" s="1">
        <v>99.8</v>
      </c>
      <c r="I36" s="1">
        <v>374</v>
      </c>
      <c r="J36" s="1">
        <f t="shared" si="0"/>
        <v>0</v>
      </c>
      <c r="K36" s="1">
        <f t="shared" si="1"/>
        <v>0</v>
      </c>
      <c r="L36" s="1">
        <f t="shared" si="2"/>
        <v>11.975999999999999</v>
      </c>
      <c r="M36" s="1">
        <f t="shared" si="3"/>
        <v>44.88</v>
      </c>
    </row>
    <row r="37" spans="1:13">
      <c r="A37" s="1" t="s">
        <v>36</v>
      </c>
      <c r="B37" s="1"/>
      <c r="C37" s="1">
        <v>30</v>
      </c>
      <c r="D37" s="1">
        <v>30</v>
      </c>
      <c r="E37" s="1">
        <v>30</v>
      </c>
      <c r="F37" s="1">
        <v>8.1</v>
      </c>
      <c r="G37" s="1">
        <v>1.2</v>
      </c>
      <c r="H37" s="1">
        <v>46.4</v>
      </c>
      <c r="I37" s="1">
        <v>220</v>
      </c>
      <c r="J37" s="1">
        <f t="shared" si="0"/>
        <v>2.4300000000000002</v>
      </c>
      <c r="K37" s="1">
        <f t="shared" si="1"/>
        <v>0.36</v>
      </c>
      <c r="L37" s="1">
        <f t="shared" si="2"/>
        <v>13.92</v>
      </c>
      <c r="M37" s="1">
        <f t="shared" si="3"/>
        <v>66</v>
      </c>
    </row>
    <row r="38" spans="1:13">
      <c r="A38" s="19" t="s">
        <v>37</v>
      </c>
      <c r="B38" s="1"/>
      <c r="C38" s="1"/>
      <c r="D38" s="1"/>
      <c r="E38" s="1"/>
      <c r="F38" s="1"/>
      <c r="G38" s="1"/>
      <c r="H38" s="1"/>
      <c r="I38" s="1"/>
      <c r="J38" s="1">
        <f t="shared" si="0"/>
        <v>0</v>
      </c>
      <c r="K38" s="1">
        <f t="shared" si="1"/>
        <v>0</v>
      </c>
      <c r="L38" s="1">
        <f t="shared" si="2"/>
        <v>0</v>
      </c>
      <c r="M38" s="1">
        <f t="shared" si="3"/>
        <v>0</v>
      </c>
    </row>
    <row r="39" spans="1:13">
      <c r="A39" s="1" t="s">
        <v>17</v>
      </c>
      <c r="B39" s="1"/>
      <c r="C39" s="1"/>
      <c r="D39" s="1"/>
      <c r="E39" s="1"/>
      <c r="F39" s="1"/>
      <c r="G39" s="1"/>
      <c r="H39" s="1"/>
      <c r="I39" s="1"/>
      <c r="J39" s="1">
        <f t="shared" si="0"/>
        <v>0</v>
      </c>
      <c r="K39" s="1">
        <f t="shared" si="1"/>
        <v>0</v>
      </c>
      <c r="L39" s="1">
        <f t="shared" si="2"/>
        <v>0</v>
      </c>
      <c r="M39" s="1">
        <f t="shared" si="3"/>
        <v>0</v>
      </c>
    </row>
    <row r="40" spans="1:13">
      <c r="A40" s="1"/>
      <c r="B40" s="1" t="s">
        <v>18</v>
      </c>
      <c r="C40" s="1"/>
      <c r="D40" s="1">
        <v>0.3</v>
      </c>
      <c r="E40" s="1">
        <v>0.3</v>
      </c>
      <c r="F40" s="1">
        <v>20</v>
      </c>
      <c r="G40" s="1">
        <v>0</v>
      </c>
      <c r="H40" s="1">
        <v>10.9</v>
      </c>
      <c r="I40" s="1">
        <v>109</v>
      </c>
      <c r="J40" s="1">
        <f t="shared" si="0"/>
        <v>0.06</v>
      </c>
      <c r="K40" s="1">
        <f t="shared" si="1"/>
        <v>0</v>
      </c>
      <c r="L40" s="1">
        <f t="shared" si="2"/>
        <v>3.27E-2</v>
      </c>
      <c r="M40" s="1">
        <f t="shared" si="3"/>
        <v>0.32699999999999996</v>
      </c>
    </row>
    <row r="41" spans="1:13">
      <c r="A41" s="1"/>
      <c r="B41" s="1" t="s">
        <v>38</v>
      </c>
      <c r="C41" s="1"/>
      <c r="D41" s="1">
        <v>50</v>
      </c>
      <c r="E41" s="1">
        <v>50</v>
      </c>
      <c r="F41" s="1">
        <v>2.8</v>
      </c>
      <c r="G41" s="1">
        <v>3.2</v>
      </c>
      <c r="H41" s="1">
        <v>4.7</v>
      </c>
      <c r="I41" s="1">
        <v>58</v>
      </c>
      <c r="J41" s="1">
        <f t="shared" si="0"/>
        <v>1.4</v>
      </c>
      <c r="K41" s="1">
        <f t="shared" si="1"/>
        <v>1.6</v>
      </c>
      <c r="L41" s="1">
        <f t="shared" si="2"/>
        <v>2.35</v>
      </c>
      <c r="M41" s="1">
        <f t="shared" si="3"/>
        <v>29</v>
      </c>
    </row>
    <row r="42" spans="1:13">
      <c r="A42" s="1" t="s">
        <v>114</v>
      </c>
      <c r="B42" s="1"/>
      <c r="C42" s="1">
        <v>90</v>
      </c>
      <c r="D42" s="1"/>
      <c r="E42" s="1"/>
      <c r="F42" s="1"/>
      <c r="G42" s="1"/>
      <c r="H42" s="1"/>
      <c r="I42" s="1"/>
      <c r="J42" s="1">
        <f t="shared" si="0"/>
        <v>0</v>
      </c>
      <c r="K42" s="1">
        <f t="shared" si="1"/>
        <v>0</v>
      </c>
      <c r="L42" s="1">
        <f t="shared" si="2"/>
        <v>0</v>
      </c>
      <c r="M42" s="1">
        <f t="shared" si="3"/>
        <v>0</v>
      </c>
    </row>
    <row r="43" spans="1:13">
      <c r="A43" s="1"/>
      <c r="B43" s="1" t="s">
        <v>59</v>
      </c>
      <c r="C43" s="1"/>
      <c r="D43" s="1">
        <v>20</v>
      </c>
      <c r="E43" s="1">
        <v>20</v>
      </c>
      <c r="F43" s="1">
        <v>10.6</v>
      </c>
      <c r="G43" s="1">
        <v>1.3</v>
      </c>
      <c r="H43" s="1">
        <v>73.2</v>
      </c>
      <c r="I43" s="1">
        <v>329</v>
      </c>
      <c r="J43" s="1">
        <f t="shared" si="0"/>
        <v>2.12</v>
      </c>
      <c r="K43" s="1">
        <f t="shared" si="1"/>
        <v>0.26</v>
      </c>
      <c r="L43" s="1">
        <f t="shared" si="2"/>
        <v>14.64</v>
      </c>
      <c r="M43" s="1">
        <f t="shared" si="3"/>
        <v>65.8</v>
      </c>
    </row>
    <row r="44" spans="1:13">
      <c r="A44" s="1"/>
      <c r="B44" s="1" t="s">
        <v>38</v>
      </c>
      <c r="C44" s="1"/>
      <c r="D44" s="1">
        <v>50</v>
      </c>
      <c r="E44" s="1">
        <v>50</v>
      </c>
      <c r="F44" s="1">
        <v>2.8</v>
      </c>
      <c r="G44" s="1">
        <v>3.2</v>
      </c>
      <c r="H44" s="1">
        <v>4.7</v>
      </c>
      <c r="I44" s="1">
        <v>58</v>
      </c>
      <c r="J44" s="1">
        <f t="shared" si="0"/>
        <v>1.4</v>
      </c>
      <c r="K44" s="1">
        <f t="shared" si="1"/>
        <v>1.6</v>
      </c>
      <c r="L44" s="1">
        <f t="shared" si="2"/>
        <v>2.35</v>
      </c>
      <c r="M44" s="1">
        <f t="shared" si="3"/>
        <v>29</v>
      </c>
    </row>
    <row r="45" spans="1:13">
      <c r="A45" s="1"/>
      <c r="B45" s="1" t="s">
        <v>41</v>
      </c>
      <c r="C45" s="1"/>
      <c r="D45" s="1">
        <v>5.8</v>
      </c>
      <c r="E45" s="1">
        <v>5.2</v>
      </c>
      <c r="F45" s="1">
        <v>12.7</v>
      </c>
      <c r="G45" s="1">
        <v>11.5</v>
      </c>
      <c r="H45" s="1">
        <v>0.7</v>
      </c>
      <c r="I45" s="1">
        <v>157</v>
      </c>
      <c r="J45" s="1">
        <f t="shared" si="0"/>
        <v>0.66039999999999988</v>
      </c>
      <c r="K45" s="1">
        <f t="shared" si="1"/>
        <v>0.59800000000000009</v>
      </c>
      <c r="L45" s="1">
        <f t="shared" si="2"/>
        <v>3.6399999999999995E-2</v>
      </c>
      <c r="M45" s="1">
        <f t="shared" si="3"/>
        <v>8.1639999999999997</v>
      </c>
    </row>
    <row r="46" spans="1:13">
      <c r="A46" s="1"/>
      <c r="B46" s="1" t="s">
        <v>150</v>
      </c>
      <c r="C46" s="1"/>
      <c r="D46" s="1">
        <v>0.2</v>
      </c>
      <c r="E46" s="1">
        <v>0.2</v>
      </c>
      <c r="F46" s="1"/>
      <c r="G46" s="1"/>
      <c r="H46" s="1"/>
      <c r="I46" s="1"/>
      <c r="J46" s="1">
        <f t="shared" si="0"/>
        <v>0</v>
      </c>
      <c r="K46" s="1">
        <f t="shared" si="1"/>
        <v>0</v>
      </c>
      <c r="L46" s="1">
        <f t="shared" si="2"/>
        <v>0</v>
      </c>
      <c r="M46" s="1">
        <f t="shared" si="3"/>
        <v>0</v>
      </c>
    </row>
    <row r="47" spans="1:13">
      <c r="A47" s="1"/>
      <c r="B47" s="1" t="s">
        <v>81</v>
      </c>
      <c r="C47" s="1"/>
      <c r="D47" s="1">
        <v>10</v>
      </c>
      <c r="E47" s="1">
        <v>10</v>
      </c>
      <c r="F47" s="1">
        <v>0.4</v>
      </c>
      <c r="G47" s="1">
        <v>0</v>
      </c>
      <c r="H47" s="1">
        <v>65.3</v>
      </c>
      <c r="I47" s="1">
        <v>247</v>
      </c>
      <c r="J47" s="1">
        <f t="shared" si="0"/>
        <v>0.04</v>
      </c>
      <c r="K47" s="1">
        <f t="shared" si="1"/>
        <v>0</v>
      </c>
      <c r="L47" s="1">
        <f t="shared" si="2"/>
        <v>6.53</v>
      </c>
      <c r="M47" s="1">
        <f t="shared" si="3"/>
        <v>24.7</v>
      </c>
    </row>
    <row r="48" spans="1:13">
      <c r="A48" s="1"/>
      <c r="B48" s="1" t="s">
        <v>115</v>
      </c>
      <c r="C48" s="1"/>
      <c r="D48" s="1">
        <v>7</v>
      </c>
      <c r="E48" s="1">
        <v>7</v>
      </c>
      <c r="F48" s="1">
        <v>0</v>
      </c>
      <c r="G48" s="1">
        <v>99.9</v>
      </c>
      <c r="H48" s="1">
        <v>0</v>
      </c>
      <c r="I48" s="1">
        <v>899</v>
      </c>
      <c r="J48" s="1">
        <f t="shared" si="0"/>
        <v>0</v>
      </c>
      <c r="K48" s="1">
        <f t="shared" si="1"/>
        <v>6.9930000000000003</v>
      </c>
      <c r="L48" s="1">
        <f t="shared" si="2"/>
        <v>0</v>
      </c>
      <c r="M48" s="1">
        <f t="shared" si="3"/>
        <v>62.93</v>
      </c>
    </row>
    <row r="49" spans="1:13">
      <c r="A49" s="1"/>
      <c r="B49" s="1" t="s">
        <v>42</v>
      </c>
      <c r="C49" s="1"/>
      <c r="D49" s="1">
        <v>1</v>
      </c>
      <c r="E49" s="1">
        <v>1</v>
      </c>
      <c r="F49" s="1">
        <v>12.5</v>
      </c>
      <c r="G49" s="1">
        <v>0.4</v>
      </c>
      <c r="H49" s="1">
        <v>8.3000000000000007</v>
      </c>
      <c r="I49" s="1">
        <v>85</v>
      </c>
      <c r="J49" s="1">
        <f t="shared" si="0"/>
        <v>0.125</v>
      </c>
      <c r="K49" s="1">
        <f t="shared" si="1"/>
        <v>4.0000000000000001E-3</v>
      </c>
      <c r="L49" s="1">
        <f t="shared" si="2"/>
        <v>8.3000000000000004E-2</v>
      </c>
      <c r="M49" s="1">
        <f t="shared" si="3"/>
        <v>0.85</v>
      </c>
    </row>
    <row r="50" spans="1:13">
      <c r="A50" s="1" t="s">
        <v>155</v>
      </c>
      <c r="B50" s="1"/>
      <c r="C50" s="1">
        <v>100</v>
      </c>
      <c r="D50" s="1"/>
      <c r="E50" s="1"/>
      <c r="F50" s="1"/>
      <c r="G50" s="1"/>
      <c r="H50" s="1"/>
      <c r="I50" s="1"/>
      <c r="J50" s="1">
        <f t="shared" si="0"/>
        <v>0</v>
      </c>
      <c r="K50" s="1">
        <f t="shared" si="1"/>
        <v>0</v>
      </c>
      <c r="L50" s="1">
        <f t="shared" si="2"/>
        <v>0</v>
      </c>
      <c r="M50" s="1">
        <f t="shared" si="3"/>
        <v>0</v>
      </c>
    </row>
    <row r="51" spans="1:13">
      <c r="A51" s="1"/>
      <c r="B51" s="1" t="s">
        <v>28</v>
      </c>
      <c r="C51" s="1"/>
      <c r="D51" s="1">
        <v>128</v>
      </c>
      <c r="E51" s="1">
        <v>100</v>
      </c>
      <c r="F51" s="1">
        <v>21</v>
      </c>
      <c r="G51" s="1">
        <v>6</v>
      </c>
      <c r="H51" s="1">
        <v>0</v>
      </c>
      <c r="I51" s="1">
        <v>138</v>
      </c>
      <c r="J51" s="1">
        <f t="shared" si="0"/>
        <v>21</v>
      </c>
      <c r="K51" s="1">
        <f t="shared" si="1"/>
        <v>6</v>
      </c>
      <c r="L51" s="1">
        <f t="shared" si="2"/>
        <v>0</v>
      </c>
      <c r="M51" s="1">
        <f t="shared" si="3"/>
        <v>138</v>
      </c>
    </row>
    <row r="52" spans="1:13">
      <c r="A52" s="1"/>
      <c r="B52" s="1" t="s">
        <v>29</v>
      </c>
      <c r="C52" s="1"/>
      <c r="D52" s="1">
        <v>26</v>
      </c>
      <c r="E52" s="1">
        <v>12</v>
      </c>
      <c r="F52" s="1">
        <v>1.7</v>
      </c>
      <c r="G52" s="1">
        <v>0</v>
      </c>
      <c r="H52" s="1">
        <v>9.5</v>
      </c>
      <c r="I52" s="1">
        <v>43</v>
      </c>
      <c r="J52" s="1">
        <f t="shared" si="0"/>
        <v>0.20399999999999999</v>
      </c>
      <c r="K52" s="1">
        <f t="shared" si="1"/>
        <v>0</v>
      </c>
      <c r="L52" s="1">
        <f t="shared" si="2"/>
        <v>1.1399999999999999</v>
      </c>
      <c r="M52" s="1">
        <f t="shared" si="3"/>
        <v>5.16</v>
      </c>
    </row>
    <row r="53" spans="1:13">
      <c r="A53" s="1"/>
      <c r="B53" s="1" t="s">
        <v>115</v>
      </c>
      <c r="C53" s="1"/>
      <c r="D53" s="1">
        <v>2</v>
      </c>
      <c r="E53" s="1">
        <v>2</v>
      </c>
      <c r="F53" s="1">
        <v>0</v>
      </c>
      <c r="G53" s="1">
        <v>99.9</v>
      </c>
      <c r="H53" s="1">
        <v>0</v>
      </c>
      <c r="I53" s="1">
        <v>899</v>
      </c>
      <c r="J53" s="1">
        <f t="shared" si="0"/>
        <v>0</v>
      </c>
      <c r="K53" s="1">
        <f t="shared" si="1"/>
        <v>1.9980000000000002</v>
      </c>
      <c r="L53" s="1">
        <f t="shared" si="2"/>
        <v>0</v>
      </c>
      <c r="M53" s="1">
        <f t="shared" si="3"/>
        <v>17.98</v>
      </c>
    </row>
    <row r="54" spans="1:13">
      <c r="A54" s="1"/>
      <c r="B54" s="1" t="s">
        <v>117</v>
      </c>
      <c r="C54" s="1"/>
      <c r="D54" s="1">
        <v>20</v>
      </c>
      <c r="E54" s="1">
        <v>12</v>
      </c>
      <c r="F54" s="1">
        <v>2.6</v>
      </c>
      <c r="G54" s="1">
        <v>0.2</v>
      </c>
      <c r="H54" s="1">
        <v>6.8</v>
      </c>
      <c r="I54" s="1">
        <v>40</v>
      </c>
      <c r="J54" s="1">
        <f t="shared" si="0"/>
        <v>0.31200000000000006</v>
      </c>
      <c r="K54" s="1">
        <f t="shared" si="1"/>
        <v>2.4000000000000004E-2</v>
      </c>
      <c r="L54" s="1">
        <f t="shared" si="2"/>
        <v>0.81599999999999995</v>
      </c>
      <c r="M54" s="1">
        <f t="shared" si="3"/>
        <v>4.8</v>
      </c>
    </row>
    <row r="55" spans="1:13">
      <c r="A55" s="1"/>
      <c r="B55" s="1" t="s">
        <v>150</v>
      </c>
      <c r="C55" s="1"/>
      <c r="D55" s="1">
        <v>0.2</v>
      </c>
      <c r="E55" s="1">
        <v>0.2</v>
      </c>
      <c r="F55" s="1"/>
      <c r="G55" s="1"/>
      <c r="H55" s="1"/>
      <c r="I55" s="1"/>
      <c r="J55" s="1">
        <f t="shared" si="0"/>
        <v>0</v>
      </c>
      <c r="K55" s="1">
        <f t="shared" si="1"/>
        <v>0</v>
      </c>
      <c r="L55" s="1">
        <f t="shared" si="2"/>
        <v>0</v>
      </c>
      <c r="M55" s="1">
        <f t="shared" si="3"/>
        <v>0</v>
      </c>
    </row>
    <row r="56" spans="1:13">
      <c r="A56" s="19" t="s">
        <v>22</v>
      </c>
      <c r="B56" s="1"/>
      <c r="C56" s="1"/>
      <c r="D56" s="1"/>
      <c r="E56" s="1"/>
      <c r="F56" s="1"/>
      <c r="G56" s="1"/>
      <c r="H56" s="1"/>
      <c r="I56" s="1"/>
      <c r="J56" s="1">
        <f t="shared" si="0"/>
        <v>0</v>
      </c>
      <c r="K56" s="1">
        <f t="shared" si="1"/>
        <v>0</v>
      </c>
      <c r="L56" s="1">
        <f t="shared" si="2"/>
        <v>0</v>
      </c>
      <c r="M56" s="1">
        <f t="shared" si="3"/>
        <v>0</v>
      </c>
    </row>
    <row r="57" spans="1:13">
      <c r="A57" s="1" t="s">
        <v>51</v>
      </c>
      <c r="B57" s="1"/>
      <c r="C57" s="1">
        <v>150</v>
      </c>
      <c r="D57" s="1">
        <v>150</v>
      </c>
      <c r="E57" s="1">
        <v>150</v>
      </c>
      <c r="F57" s="1">
        <v>0.4</v>
      </c>
      <c r="G57" s="1">
        <v>0</v>
      </c>
      <c r="H57" s="1">
        <v>11.7</v>
      </c>
      <c r="I57" s="1">
        <v>50</v>
      </c>
      <c r="J57" s="1">
        <f t="shared" si="0"/>
        <v>0.6</v>
      </c>
      <c r="K57" s="1">
        <f t="shared" si="1"/>
        <v>0</v>
      </c>
      <c r="L57" s="1">
        <f t="shared" si="2"/>
        <v>17.55</v>
      </c>
      <c r="M57" s="1">
        <f t="shared" si="3"/>
        <v>75</v>
      </c>
    </row>
    <row r="58" spans="1:13">
      <c r="A58" s="1"/>
      <c r="B58" s="1"/>
      <c r="C58" s="1"/>
      <c r="D58" s="1"/>
      <c r="E58" s="1"/>
      <c r="F58" s="1"/>
      <c r="G58" s="1"/>
      <c r="H58" s="1"/>
      <c r="I58" s="19" t="s">
        <v>152</v>
      </c>
      <c r="J58" s="1">
        <v>53.45</v>
      </c>
      <c r="K58" s="1">
        <v>59.658999999999999</v>
      </c>
      <c r="L58" s="1">
        <v>258.416</v>
      </c>
      <c r="M58" s="1">
        <v>1801.2</v>
      </c>
    </row>
    <row r="59" spans="1:13">
      <c r="A59" s="1"/>
      <c r="B59" s="1"/>
      <c r="C59" s="1"/>
      <c r="D59" s="1"/>
      <c r="E59" s="1"/>
      <c r="F59" s="1"/>
      <c r="G59" s="1"/>
      <c r="H59" s="1"/>
      <c r="I59" s="19" t="s">
        <v>151</v>
      </c>
      <c r="J59" s="1">
        <v>54</v>
      </c>
      <c r="K59" s="1">
        <v>60</v>
      </c>
      <c r="L59" s="1">
        <v>261</v>
      </c>
      <c r="M59" s="1">
        <v>1800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M62"/>
  <sheetViews>
    <sheetView workbookViewId="0">
      <selection activeCell="M62" sqref="M62:N62"/>
    </sheetView>
  </sheetViews>
  <sheetFormatPr defaultRowHeight="15"/>
  <cols>
    <col min="1" max="1" width="27.42578125" customWidth="1"/>
    <col min="2" max="2" width="18.28515625" customWidth="1"/>
  </cols>
  <sheetData>
    <row r="1" spans="1:13">
      <c r="A1" s="9" t="s">
        <v>118</v>
      </c>
      <c r="B1" s="25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>
      <c r="A2" s="11" t="s">
        <v>1</v>
      </c>
      <c r="B2" s="4"/>
      <c r="C2" s="20" t="s">
        <v>68</v>
      </c>
      <c r="D2" s="18" t="s">
        <v>3</v>
      </c>
      <c r="E2" s="18" t="s">
        <v>4</v>
      </c>
      <c r="F2" s="18" t="s">
        <v>5</v>
      </c>
      <c r="G2" s="18" t="s">
        <v>6</v>
      </c>
      <c r="H2" s="18" t="s">
        <v>7</v>
      </c>
      <c r="I2" s="18" t="s">
        <v>8</v>
      </c>
      <c r="J2" s="18" t="s">
        <v>5</v>
      </c>
      <c r="K2" s="18" t="s">
        <v>6</v>
      </c>
      <c r="L2" s="18" t="s">
        <v>7</v>
      </c>
      <c r="M2" s="18" t="s">
        <v>8</v>
      </c>
    </row>
    <row r="3" spans="1:13">
      <c r="A3" s="18" t="s">
        <v>11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1" t="s">
        <v>119</v>
      </c>
      <c r="B4" s="1"/>
      <c r="C4" s="1">
        <v>200</v>
      </c>
      <c r="D4" s="1"/>
      <c r="E4" s="1"/>
      <c r="F4" s="1"/>
      <c r="G4" s="1"/>
      <c r="H4" s="1"/>
      <c r="I4" s="1"/>
      <c r="J4" s="1">
        <f>E4*F4/100</f>
        <v>0</v>
      </c>
      <c r="K4" s="1">
        <f>E4*G4/100</f>
        <v>0</v>
      </c>
      <c r="L4" s="1">
        <f>E4*H4/100</f>
        <v>0</v>
      </c>
      <c r="M4" s="1">
        <f>E4*I4/100</f>
        <v>0</v>
      </c>
    </row>
    <row r="5" spans="1:13">
      <c r="A5" s="1"/>
      <c r="B5" s="1" t="s">
        <v>13</v>
      </c>
      <c r="C5" s="1"/>
      <c r="D5" s="1">
        <v>10</v>
      </c>
      <c r="E5" s="1">
        <v>10</v>
      </c>
      <c r="F5" s="1">
        <v>6.3</v>
      </c>
      <c r="G5" s="1">
        <v>0.9</v>
      </c>
      <c r="H5" s="1">
        <v>71.099999999999994</v>
      </c>
      <c r="I5" s="1">
        <v>326</v>
      </c>
      <c r="J5" s="1">
        <f t="shared" ref="J5:J58" si="0">E5*F5/100</f>
        <v>0.63</v>
      </c>
      <c r="K5" s="1">
        <f t="shared" ref="K5:K58" si="1">E5*G5/100</f>
        <v>0.09</v>
      </c>
      <c r="L5" s="1">
        <f t="shared" ref="L5:L58" si="2">E5*H5/100</f>
        <v>7.11</v>
      </c>
      <c r="M5" s="1">
        <f t="shared" ref="M5:M58" si="3">E5*I5/100</f>
        <v>32.6</v>
      </c>
    </row>
    <row r="6" spans="1:13">
      <c r="A6" s="1"/>
      <c r="B6" s="1" t="s">
        <v>38</v>
      </c>
      <c r="C6" s="1"/>
      <c r="D6" s="1">
        <v>150</v>
      </c>
      <c r="E6" s="1">
        <v>150</v>
      </c>
      <c r="F6" s="1">
        <v>2.8</v>
      </c>
      <c r="G6" s="1">
        <v>3.2</v>
      </c>
      <c r="H6" s="1">
        <v>4.7</v>
      </c>
      <c r="I6" s="1">
        <v>58</v>
      </c>
      <c r="J6" s="1">
        <f t="shared" si="0"/>
        <v>4.2</v>
      </c>
      <c r="K6" s="1">
        <f t="shared" si="1"/>
        <v>4.8</v>
      </c>
      <c r="L6" s="1">
        <f t="shared" si="2"/>
        <v>7.05</v>
      </c>
      <c r="M6" s="1">
        <f t="shared" si="3"/>
        <v>87</v>
      </c>
    </row>
    <row r="7" spans="1:13">
      <c r="A7" s="1"/>
      <c r="B7" s="1" t="s">
        <v>15</v>
      </c>
      <c r="C7" s="1"/>
      <c r="D7" s="1">
        <v>3</v>
      </c>
      <c r="E7" s="1">
        <v>3</v>
      </c>
      <c r="F7" s="1">
        <v>1.3</v>
      </c>
      <c r="G7" s="1">
        <v>72.5</v>
      </c>
      <c r="H7" s="1">
        <v>0.9</v>
      </c>
      <c r="I7" s="1">
        <v>661</v>
      </c>
      <c r="J7" s="1">
        <f t="shared" si="0"/>
        <v>3.9000000000000007E-2</v>
      </c>
      <c r="K7" s="1">
        <f t="shared" si="1"/>
        <v>2.1749999999999998</v>
      </c>
      <c r="L7" s="1">
        <f t="shared" si="2"/>
        <v>2.7000000000000003E-2</v>
      </c>
      <c r="M7" s="1">
        <f t="shared" si="3"/>
        <v>19.829999999999998</v>
      </c>
    </row>
    <row r="8" spans="1:13">
      <c r="A8" s="1"/>
      <c r="B8" s="1" t="s">
        <v>120</v>
      </c>
      <c r="C8" s="1"/>
      <c r="D8" s="1">
        <v>3</v>
      </c>
      <c r="E8" s="1">
        <v>3</v>
      </c>
      <c r="F8" s="1">
        <v>0</v>
      </c>
      <c r="G8" s="1">
        <v>0</v>
      </c>
      <c r="H8" s="1">
        <v>99.8</v>
      </c>
      <c r="I8" s="1">
        <v>374</v>
      </c>
      <c r="J8" s="1">
        <f t="shared" si="0"/>
        <v>0</v>
      </c>
      <c r="K8" s="1">
        <f t="shared" si="1"/>
        <v>0</v>
      </c>
      <c r="L8" s="1">
        <f t="shared" si="2"/>
        <v>2.9939999999999998</v>
      </c>
      <c r="M8" s="1">
        <f t="shared" si="3"/>
        <v>11.22</v>
      </c>
    </row>
    <row r="9" spans="1:13">
      <c r="A9" s="1"/>
      <c r="B9" s="1" t="s">
        <v>35</v>
      </c>
      <c r="C9" s="1"/>
      <c r="D9" s="1">
        <v>3</v>
      </c>
      <c r="E9" s="1">
        <v>3</v>
      </c>
      <c r="F9" s="1">
        <v>1.8</v>
      </c>
      <c r="G9" s="1">
        <v>0</v>
      </c>
      <c r="H9" s="1">
        <v>70.900000000000006</v>
      </c>
      <c r="I9" s="1">
        <v>276</v>
      </c>
      <c r="J9" s="1">
        <f t="shared" si="0"/>
        <v>5.4000000000000006E-2</v>
      </c>
      <c r="K9" s="1">
        <f t="shared" si="1"/>
        <v>0</v>
      </c>
      <c r="L9" s="1">
        <f t="shared" si="2"/>
        <v>2.1270000000000002</v>
      </c>
      <c r="M9" s="1">
        <f t="shared" si="3"/>
        <v>8.2799999999999994</v>
      </c>
    </row>
    <row r="10" spans="1:13">
      <c r="A10" s="1"/>
      <c r="B10" s="1" t="s">
        <v>150</v>
      </c>
      <c r="C10" s="1"/>
      <c r="D10" s="1">
        <v>0.25</v>
      </c>
      <c r="E10" s="1">
        <v>0.25</v>
      </c>
      <c r="F10" s="1"/>
      <c r="G10" s="1"/>
      <c r="H10" s="1"/>
      <c r="I10" s="1"/>
      <c r="J10" s="1">
        <f t="shared" si="0"/>
        <v>0</v>
      </c>
      <c r="K10" s="1">
        <f t="shared" si="1"/>
        <v>0</v>
      </c>
      <c r="L10" s="1">
        <f t="shared" si="2"/>
        <v>0</v>
      </c>
      <c r="M10" s="1">
        <f t="shared" si="3"/>
        <v>0</v>
      </c>
    </row>
    <row r="11" spans="1:13">
      <c r="A11" s="1" t="s">
        <v>17</v>
      </c>
      <c r="B11" s="1"/>
      <c r="C11" s="1">
        <v>200</v>
      </c>
      <c r="D11" s="1"/>
      <c r="E11" s="1"/>
      <c r="F11" s="1"/>
      <c r="G11" s="1"/>
      <c r="H11" s="1"/>
      <c r="I11" s="1"/>
      <c r="J11" s="1">
        <f t="shared" si="0"/>
        <v>0</v>
      </c>
      <c r="K11" s="1">
        <f t="shared" si="1"/>
        <v>0</v>
      </c>
      <c r="L11" s="1">
        <f t="shared" si="2"/>
        <v>0</v>
      </c>
      <c r="M11" s="1">
        <f t="shared" si="3"/>
        <v>0</v>
      </c>
    </row>
    <row r="12" spans="1:13">
      <c r="A12" s="1"/>
      <c r="B12" s="1" t="s">
        <v>18</v>
      </c>
      <c r="C12" s="1"/>
      <c r="D12" s="1">
        <v>0.3</v>
      </c>
      <c r="E12" s="1">
        <v>0.3</v>
      </c>
      <c r="F12" s="1">
        <v>20</v>
      </c>
      <c r="G12" s="1">
        <v>0</v>
      </c>
      <c r="H12" s="1">
        <v>10.9</v>
      </c>
      <c r="I12" s="1">
        <v>109</v>
      </c>
      <c r="J12" s="1">
        <f t="shared" si="0"/>
        <v>0.06</v>
      </c>
      <c r="K12" s="1">
        <f t="shared" si="1"/>
        <v>0</v>
      </c>
      <c r="L12" s="1">
        <f t="shared" si="2"/>
        <v>3.27E-2</v>
      </c>
      <c r="M12" s="1">
        <f t="shared" si="3"/>
        <v>0.32699999999999996</v>
      </c>
    </row>
    <row r="13" spans="1:13">
      <c r="A13" s="1"/>
      <c r="B13" s="1" t="s">
        <v>38</v>
      </c>
      <c r="C13" s="1"/>
      <c r="D13" s="1">
        <v>50</v>
      </c>
      <c r="E13" s="1">
        <v>50</v>
      </c>
      <c r="F13" s="1">
        <v>2.8</v>
      </c>
      <c r="G13" s="1">
        <v>3.2</v>
      </c>
      <c r="H13" s="1">
        <v>4.7</v>
      </c>
      <c r="I13" s="1">
        <v>58</v>
      </c>
      <c r="J13" s="1">
        <f t="shared" si="0"/>
        <v>1.4</v>
      </c>
      <c r="K13" s="1">
        <f t="shared" si="1"/>
        <v>1.6</v>
      </c>
      <c r="L13" s="1">
        <f t="shared" si="2"/>
        <v>2.35</v>
      </c>
      <c r="M13" s="1">
        <f t="shared" si="3"/>
        <v>29</v>
      </c>
    </row>
    <row r="14" spans="1:13">
      <c r="A14" s="1" t="s">
        <v>121</v>
      </c>
      <c r="B14" s="1"/>
      <c r="C14" s="1" t="s">
        <v>148</v>
      </c>
      <c r="D14" s="1"/>
      <c r="E14" s="1"/>
      <c r="F14" s="1"/>
      <c r="G14" s="1"/>
      <c r="H14" s="1"/>
      <c r="I14" s="1"/>
      <c r="J14" s="1">
        <f t="shared" si="0"/>
        <v>0</v>
      </c>
      <c r="K14" s="1">
        <f t="shared" si="1"/>
        <v>0</v>
      </c>
      <c r="L14" s="1">
        <f t="shared" si="2"/>
        <v>0</v>
      </c>
      <c r="M14" s="1">
        <f t="shared" si="3"/>
        <v>0</v>
      </c>
    </row>
    <row r="15" spans="1:13">
      <c r="A15" s="1"/>
      <c r="B15" s="1" t="s">
        <v>21</v>
      </c>
      <c r="C15" s="1"/>
      <c r="D15" s="1">
        <v>40</v>
      </c>
      <c r="E15" s="1">
        <v>40</v>
      </c>
      <c r="F15" s="1">
        <v>8.1</v>
      </c>
      <c r="G15" s="1">
        <v>1.2</v>
      </c>
      <c r="H15" s="1">
        <v>46.4</v>
      </c>
      <c r="I15" s="1">
        <v>220</v>
      </c>
      <c r="J15" s="1">
        <f t="shared" si="0"/>
        <v>3.24</v>
      </c>
      <c r="K15" s="1">
        <f t="shared" si="1"/>
        <v>0.48</v>
      </c>
      <c r="L15" s="1">
        <f t="shared" si="2"/>
        <v>18.559999999999999</v>
      </c>
      <c r="M15" s="1">
        <f t="shared" si="3"/>
        <v>88</v>
      </c>
    </row>
    <row r="16" spans="1:13">
      <c r="A16" s="1"/>
      <c r="B16" s="1" t="s">
        <v>15</v>
      </c>
      <c r="C16" s="1"/>
      <c r="D16" s="1">
        <v>7</v>
      </c>
      <c r="E16" s="1">
        <v>7</v>
      </c>
      <c r="F16" s="1">
        <v>1.3</v>
      </c>
      <c r="G16" s="1">
        <v>72.5</v>
      </c>
      <c r="H16" s="1">
        <v>0.9</v>
      </c>
      <c r="I16" s="1">
        <v>661</v>
      </c>
      <c r="J16" s="1">
        <f t="shared" si="0"/>
        <v>9.0999999999999998E-2</v>
      </c>
      <c r="K16" s="1">
        <f t="shared" si="1"/>
        <v>5.0750000000000002</v>
      </c>
      <c r="L16" s="1">
        <f t="shared" si="2"/>
        <v>6.3E-2</v>
      </c>
      <c r="M16" s="1">
        <f t="shared" si="3"/>
        <v>46.27</v>
      </c>
    </row>
    <row r="17" spans="1:13">
      <c r="A17" s="1"/>
      <c r="B17" s="1" t="s">
        <v>91</v>
      </c>
      <c r="C17" s="1"/>
      <c r="D17" s="1">
        <v>12</v>
      </c>
      <c r="E17" s="1">
        <v>12</v>
      </c>
      <c r="F17" s="1">
        <v>0.4</v>
      </c>
      <c r="G17" s="1">
        <v>0</v>
      </c>
      <c r="H17" s="1">
        <v>65.3</v>
      </c>
      <c r="I17" s="1">
        <v>247</v>
      </c>
      <c r="J17" s="1">
        <f t="shared" si="0"/>
        <v>4.8000000000000008E-2</v>
      </c>
      <c r="K17" s="1">
        <f t="shared" si="1"/>
        <v>0</v>
      </c>
      <c r="L17" s="1">
        <f t="shared" si="2"/>
        <v>7.8359999999999994</v>
      </c>
      <c r="M17" s="1">
        <f t="shared" si="3"/>
        <v>29.64</v>
      </c>
    </row>
    <row r="18" spans="1:13">
      <c r="A18" s="19" t="s">
        <v>22</v>
      </c>
      <c r="B18" s="1"/>
      <c r="C18" s="1"/>
      <c r="D18" s="1"/>
      <c r="E18" s="1"/>
      <c r="F18" s="1"/>
      <c r="G18" s="1"/>
      <c r="H18" s="1"/>
      <c r="I18" s="1"/>
      <c r="J18" s="1">
        <f t="shared" si="0"/>
        <v>0</v>
      </c>
      <c r="K18" s="1">
        <f t="shared" si="1"/>
        <v>0</v>
      </c>
      <c r="L18" s="1">
        <f t="shared" si="2"/>
        <v>0</v>
      </c>
      <c r="M18" s="1">
        <f t="shared" si="3"/>
        <v>0</v>
      </c>
    </row>
    <row r="19" spans="1:13">
      <c r="A19" s="1" t="s">
        <v>51</v>
      </c>
      <c r="B19" s="1"/>
      <c r="C19" s="1">
        <v>150</v>
      </c>
      <c r="D19" s="1">
        <v>150</v>
      </c>
      <c r="E19" s="1">
        <v>150</v>
      </c>
      <c r="F19" s="1">
        <v>0.4</v>
      </c>
      <c r="G19" s="1">
        <v>0</v>
      </c>
      <c r="H19" s="1">
        <v>11.7</v>
      </c>
      <c r="I19" s="1">
        <v>50</v>
      </c>
      <c r="J19" s="1">
        <f t="shared" si="0"/>
        <v>0.6</v>
      </c>
      <c r="K19" s="1">
        <f t="shared" si="1"/>
        <v>0</v>
      </c>
      <c r="L19" s="1">
        <f t="shared" si="2"/>
        <v>17.55</v>
      </c>
      <c r="M19" s="1">
        <f t="shared" si="3"/>
        <v>75</v>
      </c>
    </row>
    <row r="20" spans="1:13">
      <c r="A20" s="19" t="s">
        <v>24</v>
      </c>
      <c r="B20" s="1"/>
      <c r="C20" s="1"/>
      <c r="D20" s="1"/>
      <c r="E20" s="1"/>
      <c r="F20" s="1"/>
      <c r="G20" s="1"/>
      <c r="H20" s="1"/>
      <c r="I20" s="1"/>
      <c r="J20" s="1">
        <f t="shared" si="0"/>
        <v>0</v>
      </c>
      <c r="K20" s="1">
        <f t="shared" si="1"/>
        <v>0</v>
      </c>
      <c r="L20" s="1">
        <f t="shared" si="2"/>
        <v>0</v>
      </c>
      <c r="M20" s="1">
        <f t="shared" si="3"/>
        <v>0</v>
      </c>
    </row>
    <row r="21" spans="1:13">
      <c r="A21" s="1" t="s">
        <v>122</v>
      </c>
      <c r="B21" s="1"/>
      <c r="C21" s="1">
        <v>200</v>
      </c>
      <c r="D21" s="1"/>
      <c r="E21" s="1"/>
      <c r="F21" s="1"/>
      <c r="G21" s="1"/>
      <c r="H21" s="1"/>
      <c r="I21" s="1"/>
      <c r="J21" s="1">
        <f t="shared" si="0"/>
        <v>0</v>
      </c>
      <c r="K21" s="1">
        <f t="shared" si="1"/>
        <v>0</v>
      </c>
      <c r="L21" s="1">
        <f t="shared" si="2"/>
        <v>0</v>
      </c>
      <c r="M21" s="1">
        <f t="shared" si="3"/>
        <v>0</v>
      </c>
    </row>
    <row r="22" spans="1:13">
      <c r="A22" s="1"/>
      <c r="B22" s="1" t="s">
        <v>26</v>
      </c>
      <c r="C22" s="1"/>
      <c r="D22" s="1">
        <v>51.4</v>
      </c>
      <c r="E22" s="1">
        <v>25</v>
      </c>
      <c r="F22" s="1">
        <v>18.899999999999999</v>
      </c>
      <c r="G22" s="1">
        <v>12.4</v>
      </c>
      <c r="H22" s="1">
        <v>0</v>
      </c>
      <c r="I22" s="1">
        <v>187</v>
      </c>
      <c r="J22" s="1">
        <f t="shared" si="0"/>
        <v>4.7249999999999996</v>
      </c>
      <c r="K22" s="1">
        <f t="shared" si="1"/>
        <v>3.1</v>
      </c>
      <c r="L22" s="1">
        <f t="shared" si="2"/>
        <v>0</v>
      </c>
      <c r="M22" s="1">
        <f t="shared" si="3"/>
        <v>46.75</v>
      </c>
    </row>
    <row r="23" spans="1:13">
      <c r="A23" s="1"/>
      <c r="B23" s="1" t="s">
        <v>28</v>
      </c>
      <c r="C23" s="1"/>
      <c r="D23" s="1">
        <v>84</v>
      </c>
      <c r="E23" s="1">
        <v>56</v>
      </c>
      <c r="F23" s="1">
        <v>2</v>
      </c>
      <c r="G23" s="1">
        <v>0.1</v>
      </c>
      <c r="H23" s="1">
        <v>19.7</v>
      </c>
      <c r="I23" s="1">
        <v>83</v>
      </c>
      <c r="J23" s="1">
        <f t="shared" si="0"/>
        <v>1.1200000000000001</v>
      </c>
      <c r="K23" s="1">
        <f t="shared" si="1"/>
        <v>5.6000000000000008E-2</v>
      </c>
      <c r="L23" s="1">
        <f t="shared" si="2"/>
        <v>11.032</v>
      </c>
      <c r="M23" s="1">
        <f t="shared" si="3"/>
        <v>46.48</v>
      </c>
    </row>
    <row r="24" spans="1:13">
      <c r="A24" s="1"/>
      <c r="B24" s="1" t="s">
        <v>110</v>
      </c>
      <c r="C24" s="1"/>
      <c r="D24" s="1">
        <v>16</v>
      </c>
      <c r="E24" s="1">
        <v>1</v>
      </c>
      <c r="F24" s="1">
        <v>6.5</v>
      </c>
      <c r="G24" s="1">
        <v>0</v>
      </c>
      <c r="H24" s="1">
        <v>21.2</v>
      </c>
      <c r="I24" s="1">
        <v>106</v>
      </c>
      <c r="J24" s="1">
        <f t="shared" si="0"/>
        <v>6.5000000000000002E-2</v>
      </c>
      <c r="K24" s="1">
        <f t="shared" si="1"/>
        <v>0</v>
      </c>
      <c r="L24" s="1">
        <f t="shared" si="2"/>
        <v>0.21199999999999999</v>
      </c>
      <c r="M24" s="1">
        <f t="shared" si="3"/>
        <v>1.06</v>
      </c>
    </row>
    <row r="25" spans="1:13">
      <c r="A25" s="1"/>
      <c r="B25" s="1" t="s">
        <v>123</v>
      </c>
      <c r="C25" s="1"/>
      <c r="D25" s="1">
        <v>25</v>
      </c>
      <c r="E25" s="1">
        <v>25</v>
      </c>
      <c r="F25" s="1">
        <v>10.6</v>
      </c>
      <c r="G25" s="1">
        <v>1.3</v>
      </c>
      <c r="H25" s="1">
        <v>73.2</v>
      </c>
      <c r="I25" s="1">
        <v>329</v>
      </c>
      <c r="J25" s="1">
        <f t="shared" si="0"/>
        <v>2.65</v>
      </c>
      <c r="K25" s="1">
        <f t="shared" si="1"/>
        <v>0.32500000000000001</v>
      </c>
      <c r="L25" s="1">
        <f t="shared" si="2"/>
        <v>18.3</v>
      </c>
      <c r="M25" s="1">
        <f t="shared" si="3"/>
        <v>82.25</v>
      </c>
    </row>
    <row r="26" spans="1:13">
      <c r="A26" s="1"/>
      <c r="B26" s="1" t="s">
        <v>60</v>
      </c>
      <c r="C26" s="1"/>
      <c r="D26" s="1">
        <v>0.8</v>
      </c>
      <c r="E26" s="1">
        <v>0.8</v>
      </c>
      <c r="F26" s="1">
        <v>12.7</v>
      </c>
      <c r="G26" s="1">
        <v>11.5</v>
      </c>
      <c r="H26" s="1">
        <v>0.7</v>
      </c>
      <c r="I26" s="1">
        <v>157</v>
      </c>
      <c r="J26" s="1">
        <f t="shared" si="0"/>
        <v>0.1016</v>
      </c>
      <c r="K26" s="1">
        <f t="shared" si="1"/>
        <v>9.2000000000000012E-2</v>
      </c>
      <c r="L26" s="1">
        <f t="shared" si="2"/>
        <v>5.5999999999999991E-3</v>
      </c>
      <c r="M26" s="1">
        <f t="shared" si="3"/>
        <v>1.256</v>
      </c>
    </row>
    <row r="27" spans="1:13">
      <c r="A27" s="1"/>
      <c r="B27" s="1" t="s">
        <v>150</v>
      </c>
      <c r="C27" s="1"/>
      <c r="D27" s="1">
        <v>0.2</v>
      </c>
      <c r="E27" s="1">
        <v>0.2</v>
      </c>
      <c r="F27" s="1"/>
      <c r="G27" s="1"/>
      <c r="H27" s="1"/>
      <c r="I27" s="1"/>
      <c r="J27" s="1">
        <f t="shared" si="0"/>
        <v>0</v>
      </c>
      <c r="K27" s="1">
        <f t="shared" si="1"/>
        <v>0</v>
      </c>
      <c r="L27" s="1">
        <f t="shared" si="2"/>
        <v>0</v>
      </c>
      <c r="M27" s="1">
        <f t="shared" si="3"/>
        <v>0</v>
      </c>
    </row>
    <row r="28" spans="1:13">
      <c r="A28" s="1" t="s">
        <v>34</v>
      </c>
      <c r="B28" s="1"/>
      <c r="C28" s="1">
        <v>200</v>
      </c>
      <c r="D28" s="1"/>
      <c r="E28" s="1"/>
      <c r="F28" s="1"/>
      <c r="G28" s="1"/>
      <c r="H28" s="1"/>
      <c r="I28" s="1"/>
      <c r="J28" s="1">
        <f t="shared" si="0"/>
        <v>0</v>
      </c>
      <c r="K28" s="1">
        <f t="shared" si="1"/>
        <v>0</v>
      </c>
      <c r="L28" s="1">
        <f t="shared" si="2"/>
        <v>0</v>
      </c>
      <c r="M28" s="1">
        <f t="shared" si="3"/>
        <v>0</v>
      </c>
    </row>
    <row r="29" spans="1:13">
      <c r="A29" s="1"/>
      <c r="B29" s="1" t="s">
        <v>35</v>
      </c>
      <c r="C29" s="1"/>
      <c r="D29" s="1">
        <v>20</v>
      </c>
      <c r="E29" s="1">
        <v>20</v>
      </c>
      <c r="F29" s="1">
        <v>1.8</v>
      </c>
      <c r="G29" s="1">
        <v>0</v>
      </c>
      <c r="H29" s="1">
        <v>70.900000000000006</v>
      </c>
      <c r="I29" s="1">
        <v>276</v>
      </c>
      <c r="J29" s="1">
        <f t="shared" si="0"/>
        <v>0.36</v>
      </c>
      <c r="K29" s="1">
        <f t="shared" si="1"/>
        <v>0</v>
      </c>
      <c r="L29" s="1">
        <f t="shared" si="2"/>
        <v>14.18</v>
      </c>
      <c r="M29" s="1">
        <f t="shared" si="3"/>
        <v>55.2</v>
      </c>
    </row>
    <row r="30" spans="1:13">
      <c r="A30" s="1"/>
      <c r="B30" s="1" t="s">
        <v>120</v>
      </c>
      <c r="C30" s="1"/>
      <c r="D30" s="1">
        <v>15</v>
      </c>
      <c r="E30" s="1">
        <v>15</v>
      </c>
      <c r="F30" s="1">
        <v>0</v>
      </c>
      <c r="G30" s="1">
        <v>0</v>
      </c>
      <c r="H30" s="1">
        <v>99.8</v>
      </c>
      <c r="I30" s="1">
        <v>374</v>
      </c>
      <c r="J30" s="1">
        <f t="shared" si="0"/>
        <v>0</v>
      </c>
      <c r="K30" s="1">
        <f t="shared" si="1"/>
        <v>0</v>
      </c>
      <c r="L30" s="1">
        <f t="shared" si="2"/>
        <v>14.97</v>
      </c>
      <c r="M30" s="1">
        <f t="shared" si="3"/>
        <v>56.1</v>
      </c>
    </row>
    <row r="31" spans="1:13">
      <c r="A31" s="1" t="s">
        <v>124</v>
      </c>
      <c r="B31" s="1"/>
      <c r="C31" s="1">
        <v>150</v>
      </c>
      <c r="D31" s="1"/>
      <c r="E31" s="1"/>
      <c r="F31" s="1"/>
      <c r="G31" s="1"/>
      <c r="H31" s="1"/>
      <c r="I31" s="1"/>
      <c r="J31" s="1">
        <f t="shared" si="0"/>
        <v>0</v>
      </c>
      <c r="K31" s="1">
        <f t="shared" si="1"/>
        <v>0</v>
      </c>
      <c r="L31" s="1">
        <f t="shared" si="2"/>
        <v>0</v>
      </c>
      <c r="M31" s="1">
        <f t="shared" si="3"/>
        <v>0</v>
      </c>
    </row>
    <row r="32" spans="1:13">
      <c r="A32" s="1"/>
      <c r="B32" s="1" t="s">
        <v>13</v>
      </c>
      <c r="C32" s="1"/>
      <c r="D32" s="1">
        <v>30</v>
      </c>
      <c r="E32" s="1">
        <v>30</v>
      </c>
      <c r="F32" s="1">
        <v>6.3</v>
      </c>
      <c r="G32" s="1">
        <v>0.9</v>
      </c>
      <c r="H32" s="1">
        <v>71.099999999999994</v>
      </c>
      <c r="I32" s="1">
        <v>326</v>
      </c>
      <c r="J32" s="1">
        <f t="shared" si="0"/>
        <v>1.89</v>
      </c>
      <c r="K32" s="1">
        <f t="shared" si="1"/>
        <v>0.27</v>
      </c>
      <c r="L32" s="1">
        <f t="shared" si="2"/>
        <v>21.33</v>
      </c>
      <c r="M32" s="1">
        <f t="shared" si="3"/>
        <v>97.8</v>
      </c>
    </row>
    <row r="33" spans="1:13">
      <c r="A33" s="1"/>
      <c r="B33" s="1" t="s">
        <v>26</v>
      </c>
      <c r="C33" s="1"/>
      <c r="D33" s="1">
        <v>56.4</v>
      </c>
      <c r="E33" s="1">
        <v>30</v>
      </c>
      <c r="F33" s="1">
        <v>18.899999999999999</v>
      </c>
      <c r="G33" s="1">
        <v>12.4</v>
      </c>
      <c r="H33" s="1">
        <v>0</v>
      </c>
      <c r="I33" s="1">
        <v>187</v>
      </c>
      <c r="J33" s="1">
        <f t="shared" si="0"/>
        <v>5.67</v>
      </c>
      <c r="K33" s="1">
        <f t="shared" si="1"/>
        <v>3.72</v>
      </c>
      <c r="L33" s="1">
        <f t="shared" si="2"/>
        <v>0</v>
      </c>
      <c r="M33" s="1">
        <f t="shared" si="3"/>
        <v>56.1</v>
      </c>
    </row>
    <row r="34" spans="1:13">
      <c r="A34" s="1"/>
      <c r="B34" s="1" t="s">
        <v>123</v>
      </c>
      <c r="C34" s="1"/>
      <c r="D34" s="1">
        <v>4</v>
      </c>
      <c r="E34" s="1">
        <v>4</v>
      </c>
      <c r="F34" s="1">
        <v>10.6</v>
      </c>
      <c r="G34" s="1">
        <v>1.3</v>
      </c>
      <c r="H34" s="1">
        <v>73.2</v>
      </c>
      <c r="I34" s="1">
        <v>329</v>
      </c>
      <c r="J34" s="1">
        <f t="shared" si="0"/>
        <v>0.42399999999999999</v>
      </c>
      <c r="K34" s="1">
        <f t="shared" si="1"/>
        <v>5.2000000000000005E-2</v>
      </c>
      <c r="L34" s="1">
        <f t="shared" si="2"/>
        <v>2.9279999999999999</v>
      </c>
      <c r="M34" s="1">
        <f t="shared" si="3"/>
        <v>13.16</v>
      </c>
    </row>
    <row r="35" spans="1:13">
      <c r="A35" s="1"/>
      <c r="B35" s="1" t="s">
        <v>29</v>
      </c>
      <c r="C35" s="1"/>
      <c r="D35" s="1">
        <v>31</v>
      </c>
      <c r="E35" s="1">
        <v>15</v>
      </c>
      <c r="F35" s="1">
        <v>1.7</v>
      </c>
      <c r="G35" s="1">
        <v>0</v>
      </c>
      <c r="H35" s="1">
        <v>9.5</v>
      </c>
      <c r="I35" s="1">
        <v>43</v>
      </c>
      <c r="J35" s="1">
        <f t="shared" si="0"/>
        <v>0.255</v>
      </c>
      <c r="K35" s="1">
        <f t="shared" si="1"/>
        <v>0</v>
      </c>
      <c r="L35" s="1">
        <f t="shared" si="2"/>
        <v>1.425</v>
      </c>
      <c r="M35" s="1">
        <f t="shared" si="3"/>
        <v>6.45</v>
      </c>
    </row>
    <row r="36" spans="1:13">
      <c r="A36" s="1"/>
      <c r="B36" s="1" t="s">
        <v>115</v>
      </c>
      <c r="C36" s="1"/>
      <c r="D36" s="1">
        <v>5</v>
      </c>
      <c r="E36" s="1">
        <v>5</v>
      </c>
      <c r="F36" s="1">
        <v>0</v>
      </c>
      <c r="G36" s="1">
        <v>99.9</v>
      </c>
      <c r="H36" s="1">
        <v>0</v>
      </c>
      <c r="I36" s="1">
        <v>899</v>
      </c>
      <c r="J36" s="1">
        <f t="shared" si="0"/>
        <v>0</v>
      </c>
      <c r="K36" s="1">
        <f t="shared" si="1"/>
        <v>4.9950000000000001</v>
      </c>
      <c r="L36" s="1">
        <f t="shared" si="2"/>
        <v>0</v>
      </c>
      <c r="M36" s="1">
        <f t="shared" si="3"/>
        <v>44.95</v>
      </c>
    </row>
    <row r="37" spans="1:13">
      <c r="A37" s="1"/>
      <c r="B37" s="1" t="s">
        <v>31</v>
      </c>
      <c r="C37" s="1"/>
      <c r="D37" s="1">
        <v>5</v>
      </c>
      <c r="E37" s="1">
        <v>5</v>
      </c>
      <c r="F37" s="1">
        <v>17.5</v>
      </c>
      <c r="G37" s="1">
        <v>0.6</v>
      </c>
      <c r="H37" s="1">
        <v>0</v>
      </c>
      <c r="I37" s="1">
        <v>75</v>
      </c>
      <c r="J37" s="1">
        <f t="shared" si="0"/>
        <v>0.875</v>
      </c>
      <c r="K37" s="1">
        <f t="shared" si="1"/>
        <v>0.03</v>
      </c>
      <c r="L37" s="1">
        <f t="shared" si="2"/>
        <v>0</v>
      </c>
      <c r="M37" s="1">
        <f t="shared" si="3"/>
        <v>3.75</v>
      </c>
    </row>
    <row r="38" spans="1:13">
      <c r="A38" s="1"/>
      <c r="B38" s="1" t="s">
        <v>15</v>
      </c>
      <c r="C38" s="1"/>
      <c r="D38" s="1">
        <v>8</v>
      </c>
      <c r="E38" s="1">
        <v>8</v>
      </c>
      <c r="F38" s="1">
        <v>1.3</v>
      </c>
      <c r="G38" s="1">
        <v>72.5</v>
      </c>
      <c r="H38" s="1">
        <v>0.9</v>
      </c>
      <c r="I38" s="1">
        <v>661</v>
      </c>
      <c r="J38" s="1">
        <f t="shared" si="0"/>
        <v>0.10400000000000001</v>
      </c>
      <c r="K38" s="1">
        <f t="shared" si="1"/>
        <v>5.8</v>
      </c>
      <c r="L38" s="1">
        <f t="shared" si="2"/>
        <v>7.2000000000000008E-2</v>
      </c>
      <c r="M38" s="1">
        <f t="shared" si="3"/>
        <v>52.88</v>
      </c>
    </row>
    <row r="39" spans="1:13">
      <c r="A39" s="1"/>
      <c r="B39" s="1" t="s">
        <v>150</v>
      </c>
      <c r="C39" s="1"/>
      <c r="D39" s="1">
        <v>0.2</v>
      </c>
      <c r="E39" s="1">
        <v>0.2</v>
      </c>
      <c r="F39" s="1"/>
      <c r="G39" s="1"/>
      <c r="H39" s="1"/>
      <c r="I39" s="1"/>
      <c r="J39" s="1">
        <f t="shared" si="0"/>
        <v>0</v>
      </c>
      <c r="K39" s="1">
        <f t="shared" si="1"/>
        <v>0</v>
      </c>
      <c r="L39" s="1">
        <f t="shared" si="2"/>
        <v>0</v>
      </c>
      <c r="M39" s="1">
        <f t="shared" si="3"/>
        <v>0</v>
      </c>
    </row>
    <row r="40" spans="1:13">
      <c r="A40" s="1" t="s">
        <v>36</v>
      </c>
      <c r="B40" s="1"/>
      <c r="C40" s="1">
        <v>40</v>
      </c>
      <c r="D40" s="1">
        <v>40</v>
      </c>
      <c r="E40" s="1">
        <v>40</v>
      </c>
      <c r="F40" s="1">
        <v>8.1</v>
      </c>
      <c r="G40" s="1">
        <v>1.2</v>
      </c>
      <c r="H40" s="1">
        <v>46.4</v>
      </c>
      <c r="I40" s="1">
        <v>220</v>
      </c>
      <c r="J40" s="1">
        <f t="shared" si="0"/>
        <v>3.24</v>
      </c>
      <c r="K40" s="1">
        <f t="shared" si="1"/>
        <v>0.48</v>
      </c>
      <c r="L40" s="1">
        <f t="shared" si="2"/>
        <v>18.559999999999999</v>
      </c>
      <c r="M40" s="1">
        <f t="shared" si="3"/>
        <v>88</v>
      </c>
    </row>
    <row r="41" spans="1:13">
      <c r="A41" s="19" t="s">
        <v>37</v>
      </c>
      <c r="B41" s="1"/>
      <c r="C41" s="1"/>
      <c r="D41" s="1"/>
      <c r="E41" s="1"/>
      <c r="F41" s="1"/>
      <c r="G41" s="1"/>
      <c r="H41" s="1"/>
      <c r="I41" s="1"/>
      <c r="J41" s="1">
        <f t="shared" si="0"/>
        <v>0</v>
      </c>
      <c r="K41" s="1">
        <f t="shared" si="1"/>
        <v>0</v>
      </c>
      <c r="L41" s="1">
        <f t="shared" si="2"/>
        <v>0</v>
      </c>
      <c r="M41" s="1">
        <f t="shared" si="3"/>
        <v>0</v>
      </c>
    </row>
    <row r="42" spans="1:13">
      <c r="A42" s="1" t="s">
        <v>125</v>
      </c>
      <c r="B42" s="1"/>
      <c r="C42" s="1">
        <v>60</v>
      </c>
      <c r="D42" s="1"/>
      <c r="E42" s="1"/>
      <c r="F42" s="1"/>
      <c r="G42" s="1"/>
      <c r="H42" s="1"/>
      <c r="I42" s="1"/>
      <c r="J42" s="1">
        <f t="shared" si="0"/>
        <v>0</v>
      </c>
      <c r="K42" s="1">
        <f t="shared" si="1"/>
        <v>0</v>
      </c>
      <c r="L42" s="1">
        <f t="shared" si="2"/>
        <v>0</v>
      </c>
      <c r="M42" s="1">
        <f t="shared" si="3"/>
        <v>0</v>
      </c>
    </row>
    <row r="43" spans="1:13">
      <c r="A43" s="1"/>
      <c r="B43" s="1" t="s">
        <v>126</v>
      </c>
      <c r="C43" s="1"/>
      <c r="D43" s="1">
        <v>15</v>
      </c>
      <c r="E43" s="1">
        <v>15</v>
      </c>
      <c r="F43" s="1">
        <v>7.2</v>
      </c>
      <c r="G43" s="1">
        <v>8.5</v>
      </c>
      <c r="H43" s="1">
        <v>56</v>
      </c>
      <c r="I43" s="1">
        <v>315</v>
      </c>
      <c r="J43" s="1">
        <f t="shared" si="0"/>
        <v>1.08</v>
      </c>
      <c r="K43" s="1">
        <f t="shared" si="1"/>
        <v>1.2749999999999999</v>
      </c>
      <c r="L43" s="1">
        <f t="shared" si="2"/>
        <v>8.4</v>
      </c>
      <c r="M43" s="1">
        <f t="shared" si="3"/>
        <v>47.25</v>
      </c>
    </row>
    <row r="44" spans="1:13">
      <c r="A44" s="1"/>
      <c r="B44" s="1" t="s">
        <v>123</v>
      </c>
      <c r="C44" s="1"/>
      <c r="D44" s="1">
        <v>20</v>
      </c>
      <c r="E44" s="1">
        <v>20</v>
      </c>
      <c r="F44" s="1">
        <v>10.6</v>
      </c>
      <c r="G44" s="1">
        <v>1.3</v>
      </c>
      <c r="H44" s="1">
        <v>73.2</v>
      </c>
      <c r="I44" s="1">
        <v>329</v>
      </c>
      <c r="J44" s="1">
        <f t="shared" si="0"/>
        <v>2.12</v>
      </c>
      <c r="K44" s="1">
        <f t="shared" si="1"/>
        <v>0.26</v>
      </c>
      <c r="L44" s="1">
        <f t="shared" si="2"/>
        <v>14.64</v>
      </c>
      <c r="M44" s="1">
        <f t="shared" si="3"/>
        <v>65.8</v>
      </c>
    </row>
    <row r="45" spans="1:13">
      <c r="A45" s="1"/>
      <c r="B45" s="1" t="s">
        <v>60</v>
      </c>
      <c r="C45" s="1"/>
      <c r="D45" s="1">
        <v>0.8</v>
      </c>
      <c r="E45" s="1">
        <v>0.8</v>
      </c>
      <c r="F45" s="1">
        <v>12.7</v>
      </c>
      <c r="G45" s="1">
        <v>11.5</v>
      </c>
      <c r="H45" s="1">
        <v>0.7</v>
      </c>
      <c r="I45" s="1">
        <v>157</v>
      </c>
      <c r="J45" s="1">
        <f t="shared" si="0"/>
        <v>0.1016</v>
      </c>
      <c r="K45" s="1">
        <f t="shared" si="1"/>
        <v>9.2000000000000012E-2</v>
      </c>
      <c r="L45" s="1">
        <f t="shared" si="2"/>
        <v>5.5999999999999991E-3</v>
      </c>
      <c r="M45" s="1">
        <f t="shared" si="3"/>
        <v>1.256</v>
      </c>
    </row>
    <row r="46" spans="1:13">
      <c r="A46" s="1"/>
      <c r="B46" s="1" t="s">
        <v>120</v>
      </c>
      <c r="C46" s="1"/>
      <c r="D46" s="1">
        <v>1</v>
      </c>
      <c r="E46" s="1">
        <v>1</v>
      </c>
      <c r="F46" s="1">
        <v>0</v>
      </c>
      <c r="G46" s="1">
        <v>0</v>
      </c>
      <c r="H46" s="1">
        <v>99.8</v>
      </c>
      <c r="I46" s="1">
        <v>374</v>
      </c>
      <c r="J46" s="1">
        <f t="shared" si="0"/>
        <v>0</v>
      </c>
      <c r="K46" s="1">
        <f t="shared" si="1"/>
        <v>0</v>
      </c>
      <c r="L46" s="1">
        <f t="shared" si="2"/>
        <v>0.998</v>
      </c>
      <c r="M46" s="1">
        <f t="shared" si="3"/>
        <v>3.74</v>
      </c>
    </row>
    <row r="47" spans="1:13">
      <c r="A47" s="1"/>
      <c r="B47" s="1" t="s">
        <v>15</v>
      </c>
      <c r="C47" s="1"/>
      <c r="D47" s="1">
        <v>8</v>
      </c>
      <c r="E47" s="1">
        <v>8</v>
      </c>
      <c r="F47" s="1">
        <v>1.3</v>
      </c>
      <c r="G47" s="1">
        <v>72.5</v>
      </c>
      <c r="H47" s="1">
        <v>0.9</v>
      </c>
      <c r="I47" s="1">
        <v>661</v>
      </c>
      <c r="J47" s="1">
        <f t="shared" si="0"/>
        <v>0.10400000000000001</v>
      </c>
      <c r="K47" s="1">
        <f t="shared" si="1"/>
        <v>5.8</v>
      </c>
      <c r="L47" s="1">
        <f t="shared" si="2"/>
        <v>7.2000000000000008E-2</v>
      </c>
      <c r="M47" s="1">
        <f t="shared" si="3"/>
        <v>52.88</v>
      </c>
    </row>
    <row r="48" spans="1:13">
      <c r="A48" s="1" t="s">
        <v>127</v>
      </c>
      <c r="B48" s="1"/>
      <c r="C48" s="1">
        <v>60</v>
      </c>
      <c r="D48" s="1"/>
      <c r="E48" s="1"/>
      <c r="F48" s="1"/>
      <c r="G48" s="1"/>
      <c r="H48" s="1"/>
      <c r="I48" s="1"/>
      <c r="J48" s="1">
        <f t="shared" si="0"/>
        <v>0</v>
      </c>
      <c r="K48" s="1">
        <f t="shared" si="1"/>
        <v>0</v>
      </c>
      <c r="L48" s="1">
        <f t="shared" si="2"/>
        <v>0</v>
      </c>
      <c r="M48" s="1">
        <f t="shared" si="3"/>
        <v>0</v>
      </c>
    </row>
    <row r="49" spans="1:13">
      <c r="A49" s="1"/>
      <c r="B49" s="1" t="s">
        <v>156</v>
      </c>
      <c r="C49" s="1"/>
      <c r="D49" s="1">
        <v>27</v>
      </c>
      <c r="E49" s="1">
        <v>20</v>
      </c>
      <c r="F49" s="1">
        <v>1</v>
      </c>
      <c r="G49" s="1">
        <v>10</v>
      </c>
      <c r="H49" s="1">
        <v>7</v>
      </c>
      <c r="I49" s="1">
        <v>122</v>
      </c>
      <c r="J49" s="1">
        <f t="shared" si="0"/>
        <v>0.2</v>
      </c>
      <c r="K49" s="1">
        <f t="shared" si="1"/>
        <v>2</v>
      </c>
      <c r="L49" s="1">
        <f t="shared" si="2"/>
        <v>1.4</v>
      </c>
      <c r="M49" s="1">
        <f t="shared" si="3"/>
        <v>24.4</v>
      </c>
    </row>
    <row r="50" spans="1:13">
      <c r="A50" s="1"/>
      <c r="B50" s="1" t="s">
        <v>27</v>
      </c>
      <c r="C50" s="1"/>
      <c r="D50" s="1">
        <v>30</v>
      </c>
      <c r="E50" s="1">
        <v>10</v>
      </c>
      <c r="F50" s="1">
        <v>1.3</v>
      </c>
      <c r="G50" s="1">
        <v>1.3</v>
      </c>
      <c r="H50" s="1">
        <v>7</v>
      </c>
      <c r="I50" s="1">
        <v>33</v>
      </c>
      <c r="J50" s="1">
        <f t="shared" si="0"/>
        <v>0.13</v>
      </c>
      <c r="K50" s="1">
        <f t="shared" si="1"/>
        <v>0.13</v>
      </c>
      <c r="L50" s="1">
        <f t="shared" si="2"/>
        <v>0.7</v>
      </c>
      <c r="M50" s="1">
        <f t="shared" si="3"/>
        <v>3.3</v>
      </c>
    </row>
    <row r="51" spans="1:13">
      <c r="A51" s="1"/>
      <c r="B51" s="1" t="s">
        <v>115</v>
      </c>
      <c r="C51" s="1"/>
      <c r="D51" s="1">
        <v>7</v>
      </c>
      <c r="E51" s="1">
        <v>7</v>
      </c>
      <c r="F51" s="1">
        <v>0</v>
      </c>
      <c r="G51" s="1">
        <v>99.9</v>
      </c>
      <c r="H51" s="1">
        <v>0</v>
      </c>
      <c r="I51" s="1">
        <v>899</v>
      </c>
      <c r="J51" s="1">
        <f t="shared" si="0"/>
        <v>0</v>
      </c>
      <c r="K51" s="1">
        <f t="shared" si="1"/>
        <v>6.9930000000000003</v>
      </c>
      <c r="L51" s="1">
        <f t="shared" si="2"/>
        <v>0</v>
      </c>
      <c r="M51" s="1">
        <f t="shared" si="3"/>
        <v>62.93</v>
      </c>
    </row>
    <row r="52" spans="1:13">
      <c r="A52" s="1"/>
      <c r="B52" s="1" t="s">
        <v>120</v>
      </c>
      <c r="C52" s="1"/>
      <c r="D52" s="1">
        <v>3</v>
      </c>
      <c r="E52" s="1">
        <v>3</v>
      </c>
      <c r="F52" s="1">
        <v>0</v>
      </c>
      <c r="G52" s="1">
        <v>0</v>
      </c>
      <c r="H52" s="1">
        <v>99.8</v>
      </c>
      <c r="I52" s="1">
        <v>374</v>
      </c>
      <c r="J52" s="1">
        <f t="shared" si="0"/>
        <v>0</v>
      </c>
      <c r="K52" s="1">
        <f t="shared" si="1"/>
        <v>0</v>
      </c>
      <c r="L52" s="1">
        <f t="shared" si="2"/>
        <v>2.9939999999999998</v>
      </c>
      <c r="M52" s="1">
        <f t="shared" si="3"/>
        <v>11.22</v>
      </c>
    </row>
    <row r="53" spans="1:13">
      <c r="A53" s="1"/>
      <c r="B53" s="1" t="s">
        <v>150</v>
      </c>
      <c r="C53" s="1"/>
      <c r="D53" s="1">
        <v>0.2</v>
      </c>
      <c r="E53" s="1">
        <v>0.2</v>
      </c>
      <c r="F53" s="1"/>
      <c r="G53" s="1"/>
      <c r="H53" s="1"/>
      <c r="I53" s="1"/>
      <c r="J53" s="1">
        <f t="shared" si="0"/>
        <v>0</v>
      </c>
      <c r="K53" s="1">
        <f t="shared" si="1"/>
        <v>0</v>
      </c>
      <c r="L53" s="1">
        <f t="shared" si="2"/>
        <v>0</v>
      </c>
      <c r="M53" s="1">
        <f t="shared" si="3"/>
        <v>0</v>
      </c>
    </row>
    <row r="54" spans="1:13">
      <c r="A54" s="1" t="s">
        <v>17</v>
      </c>
      <c r="B54" s="1"/>
      <c r="C54" s="1"/>
      <c r="D54" s="1"/>
      <c r="E54" s="1"/>
      <c r="F54" s="1"/>
      <c r="G54" s="1"/>
      <c r="H54" s="1"/>
      <c r="I54" s="1"/>
      <c r="J54" s="1">
        <f t="shared" si="0"/>
        <v>0</v>
      </c>
      <c r="K54" s="1">
        <f t="shared" si="1"/>
        <v>0</v>
      </c>
      <c r="L54" s="1">
        <f t="shared" si="2"/>
        <v>0</v>
      </c>
      <c r="M54" s="1">
        <f t="shared" si="3"/>
        <v>0</v>
      </c>
    </row>
    <row r="55" spans="1:13">
      <c r="A55" s="1"/>
      <c r="B55" s="1" t="s">
        <v>18</v>
      </c>
      <c r="C55" s="1"/>
      <c r="D55" s="1">
        <v>0.3</v>
      </c>
      <c r="E55" s="1">
        <v>0.3</v>
      </c>
      <c r="F55" s="1">
        <v>20</v>
      </c>
      <c r="G55" s="1">
        <v>0</v>
      </c>
      <c r="H55" s="1">
        <v>10.9</v>
      </c>
      <c r="I55" s="1">
        <v>109</v>
      </c>
      <c r="J55" s="1">
        <f t="shared" si="0"/>
        <v>0.06</v>
      </c>
      <c r="K55" s="1">
        <f t="shared" si="1"/>
        <v>0</v>
      </c>
      <c r="L55" s="1">
        <f t="shared" si="2"/>
        <v>3.27E-2</v>
      </c>
      <c r="M55" s="1">
        <f t="shared" si="3"/>
        <v>0.32699999999999996</v>
      </c>
    </row>
    <row r="56" spans="1:13">
      <c r="A56" s="1"/>
      <c r="B56" s="1" t="s">
        <v>38</v>
      </c>
      <c r="C56" s="1"/>
      <c r="D56" s="1">
        <v>50</v>
      </c>
      <c r="E56" s="1">
        <v>50</v>
      </c>
      <c r="F56" s="1">
        <v>2.8</v>
      </c>
      <c r="G56" s="1">
        <v>3.2</v>
      </c>
      <c r="H56" s="1">
        <v>4.7</v>
      </c>
      <c r="I56" s="1">
        <v>58</v>
      </c>
      <c r="J56" s="1">
        <f t="shared" si="0"/>
        <v>1.4</v>
      </c>
      <c r="K56" s="1">
        <f t="shared" si="1"/>
        <v>1.6</v>
      </c>
      <c r="L56" s="1">
        <f t="shared" si="2"/>
        <v>2.35</v>
      </c>
      <c r="M56" s="1">
        <f t="shared" si="3"/>
        <v>29</v>
      </c>
    </row>
    <row r="57" spans="1:13">
      <c r="A57" s="19" t="s">
        <v>22</v>
      </c>
      <c r="B57" s="1"/>
      <c r="C57" s="1"/>
      <c r="D57" s="1"/>
      <c r="E57" s="1"/>
      <c r="F57" s="1"/>
      <c r="G57" s="1"/>
      <c r="H57" s="1"/>
      <c r="I57" s="1"/>
      <c r="J57" s="1">
        <f t="shared" si="0"/>
        <v>0</v>
      </c>
      <c r="K57" s="1">
        <f t="shared" si="1"/>
        <v>0</v>
      </c>
      <c r="L57" s="1">
        <f t="shared" si="2"/>
        <v>0</v>
      </c>
      <c r="M57" s="1">
        <f t="shared" si="3"/>
        <v>0</v>
      </c>
    </row>
    <row r="58" spans="1:13">
      <c r="A58" s="1" t="s">
        <v>51</v>
      </c>
      <c r="B58" s="1"/>
      <c r="C58" s="1">
        <v>150</v>
      </c>
      <c r="D58" s="1"/>
      <c r="E58" s="1"/>
      <c r="F58" s="1">
        <v>0.4</v>
      </c>
      <c r="G58" s="1">
        <v>0</v>
      </c>
      <c r="H58" s="1">
        <v>11.7</v>
      </c>
      <c r="I58" s="1">
        <v>50</v>
      </c>
      <c r="J58" s="1">
        <f t="shared" si="0"/>
        <v>0</v>
      </c>
      <c r="K58" s="1">
        <f t="shared" si="1"/>
        <v>0</v>
      </c>
      <c r="L58" s="1">
        <f t="shared" si="2"/>
        <v>0</v>
      </c>
      <c r="M58" s="1">
        <f t="shared" si="3"/>
        <v>0</v>
      </c>
    </row>
    <row r="59" spans="1:13">
      <c r="A59" s="1"/>
      <c r="B59" s="1"/>
      <c r="C59" s="1"/>
      <c r="D59" s="1"/>
      <c r="E59" s="1"/>
      <c r="F59" s="1"/>
      <c r="G59" s="1"/>
      <c r="H59" s="1"/>
      <c r="I59" s="19" t="s">
        <v>152</v>
      </c>
      <c r="J59" s="1">
        <v>55.36</v>
      </c>
      <c r="K59" s="1">
        <v>59.64</v>
      </c>
      <c r="L59" s="1">
        <v>260.69029999999998</v>
      </c>
      <c r="M59" s="1">
        <v>1802.2329999999999</v>
      </c>
    </row>
    <row r="60" spans="1:13">
      <c r="E60" s="3"/>
      <c r="F60" s="3"/>
      <c r="I60" s="19" t="s">
        <v>151</v>
      </c>
      <c r="J60" s="1">
        <v>54</v>
      </c>
      <c r="K60" s="1">
        <v>60</v>
      </c>
      <c r="L60" s="1">
        <v>261</v>
      </c>
      <c r="M60" s="1">
        <v>1800</v>
      </c>
    </row>
    <row r="61" spans="1:13">
      <c r="E61" s="3"/>
      <c r="F61" s="3"/>
    </row>
    <row r="62" spans="1:13">
      <c r="E62" s="3"/>
      <c r="F62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M64"/>
  <sheetViews>
    <sheetView topLeftCell="A52" workbookViewId="0">
      <selection activeCell="C67" sqref="C67"/>
    </sheetView>
  </sheetViews>
  <sheetFormatPr defaultRowHeight="15"/>
  <cols>
    <col min="1" max="1" width="27.42578125" customWidth="1"/>
    <col min="2" max="2" width="18.42578125" customWidth="1"/>
  </cols>
  <sheetData>
    <row r="1" spans="1:13">
      <c r="A1" s="9" t="s">
        <v>128</v>
      </c>
      <c r="B1" s="25"/>
      <c r="C1" s="23"/>
      <c r="D1" s="23"/>
      <c r="E1" s="23"/>
      <c r="F1" s="23"/>
      <c r="G1" s="23"/>
      <c r="H1" s="23"/>
      <c r="I1" s="23"/>
      <c r="J1" s="23"/>
      <c r="K1" s="23"/>
      <c r="L1" s="23"/>
      <c r="M1" s="4"/>
    </row>
    <row r="2" spans="1:13">
      <c r="A2" s="11" t="s">
        <v>1</v>
      </c>
      <c r="B2" s="26"/>
      <c r="C2" s="20" t="s">
        <v>68</v>
      </c>
      <c r="D2" s="18" t="s">
        <v>3</v>
      </c>
      <c r="E2" s="18" t="s">
        <v>4</v>
      </c>
      <c r="F2" s="18" t="s">
        <v>9</v>
      </c>
      <c r="G2" s="18" t="s">
        <v>6</v>
      </c>
      <c r="H2" s="18" t="s">
        <v>7</v>
      </c>
      <c r="I2" s="18" t="s">
        <v>8</v>
      </c>
      <c r="J2" s="18" t="s">
        <v>9</v>
      </c>
      <c r="K2" s="18" t="s">
        <v>6</v>
      </c>
      <c r="L2" s="18" t="s">
        <v>7</v>
      </c>
      <c r="M2" s="18" t="s">
        <v>8</v>
      </c>
    </row>
    <row r="3" spans="1:13">
      <c r="A3" s="18" t="s">
        <v>11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1" t="s">
        <v>48</v>
      </c>
      <c r="B4" s="1"/>
      <c r="C4" s="1">
        <v>200</v>
      </c>
      <c r="D4" s="1"/>
      <c r="E4" s="1"/>
      <c r="F4" s="1"/>
      <c r="G4" s="1"/>
      <c r="H4" s="1"/>
      <c r="I4" s="1"/>
      <c r="J4" s="1">
        <f>E4*F4/100</f>
        <v>0</v>
      </c>
      <c r="K4" s="1">
        <f>E4*G4/100</f>
        <v>0</v>
      </c>
      <c r="L4" s="1">
        <f>E4*H4/100</f>
        <v>0</v>
      </c>
      <c r="M4" s="1">
        <f>E4*I4/100</f>
        <v>0</v>
      </c>
    </row>
    <row r="5" spans="1:13">
      <c r="A5" s="1"/>
      <c r="B5" s="1" t="s">
        <v>131</v>
      </c>
      <c r="C5" s="1"/>
      <c r="D5" s="1">
        <v>20</v>
      </c>
      <c r="E5" s="1">
        <v>20</v>
      </c>
      <c r="F5" s="1">
        <v>9.5</v>
      </c>
      <c r="G5" s="1">
        <v>0.7</v>
      </c>
      <c r="H5" s="1">
        <v>70.099999999999994</v>
      </c>
      <c r="I5" s="1">
        <v>333</v>
      </c>
      <c r="J5" s="1">
        <f t="shared" ref="J5:J60" si="0">E5*F5/100</f>
        <v>1.9</v>
      </c>
      <c r="K5" s="1">
        <f t="shared" ref="K5:K62" si="1">E5*G5/100</f>
        <v>0.14000000000000001</v>
      </c>
      <c r="L5" s="1">
        <f t="shared" ref="L5:L62" si="2">E5*H5/100</f>
        <v>14.02</v>
      </c>
      <c r="M5" s="1">
        <f t="shared" ref="M5:M62" si="3">E5*I5/100</f>
        <v>66.599999999999994</v>
      </c>
    </row>
    <row r="6" spans="1:13">
      <c r="A6" s="1"/>
      <c r="B6" s="1" t="s">
        <v>96</v>
      </c>
      <c r="C6" s="1"/>
      <c r="D6" s="1">
        <v>150</v>
      </c>
      <c r="E6" s="1">
        <v>150</v>
      </c>
      <c r="F6" s="1">
        <v>2.8</v>
      </c>
      <c r="G6" s="1">
        <v>3.2</v>
      </c>
      <c r="H6" s="1">
        <v>4.7</v>
      </c>
      <c r="I6" s="1">
        <v>58</v>
      </c>
      <c r="J6" s="1">
        <f t="shared" si="0"/>
        <v>4.2</v>
      </c>
      <c r="K6" s="1">
        <f t="shared" si="1"/>
        <v>4.8</v>
      </c>
      <c r="L6" s="1">
        <f t="shared" si="2"/>
        <v>7.05</v>
      </c>
      <c r="M6" s="1">
        <f t="shared" si="3"/>
        <v>87</v>
      </c>
    </row>
    <row r="7" spans="1:13">
      <c r="A7" s="1"/>
      <c r="B7" s="1" t="s">
        <v>15</v>
      </c>
      <c r="C7" s="1"/>
      <c r="D7" s="1">
        <v>5</v>
      </c>
      <c r="E7" s="1">
        <v>5</v>
      </c>
      <c r="F7" s="1">
        <v>1.3</v>
      </c>
      <c r="G7" s="1">
        <v>72.5</v>
      </c>
      <c r="H7" s="1">
        <v>0.9</v>
      </c>
      <c r="I7" s="1">
        <v>661</v>
      </c>
      <c r="J7" s="1">
        <f t="shared" si="0"/>
        <v>6.5000000000000002E-2</v>
      </c>
      <c r="K7" s="1">
        <f t="shared" si="1"/>
        <v>3.625</v>
      </c>
      <c r="L7" s="1">
        <f t="shared" si="2"/>
        <v>4.4999999999999998E-2</v>
      </c>
      <c r="M7" s="1">
        <f t="shared" si="3"/>
        <v>33.049999999999997</v>
      </c>
    </row>
    <row r="8" spans="1:13">
      <c r="A8" s="1"/>
      <c r="B8" s="1" t="s">
        <v>16</v>
      </c>
      <c r="C8" s="1"/>
      <c r="D8" s="1">
        <v>5</v>
      </c>
      <c r="E8" s="1">
        <v>5</v>
      </c>
      <c r="F8" s="1">
        <v>0</v>
      </c>
      <c r="G8" s="1">
        <v>0</v>
      </c>
      <c r="H8" s="1">
        <v>99.8</v>
      </c>
      <c r="I8" s="1">
        <v>374</v>
      </c>
      <c r="J8" s="1">
        <f t="shared" si="0"/>
        <v>0</v>
      </c>
      <c r="K8" s="1">
        <f t="shared" si="1"/>
        <v>0</v>
      </c>
      <c r="L8" s="1">
        <f t="shared" si="2"/>
        <v>4.99</v>
      </c>
      <c r="M8" s="1">
        <f t="shared" si="3"/>
        <v>18.7</v>
      </c>
    </row>
    <row r="9" spans="1:13">
      <c r="A9" s="1"/>
      <c r="B9" s="1" t="s">
        <v>150</v>
      </c>
      <c r="C9" s="1"/>
      <c r="D9" s="1">
        <v>0.2</v>
      </c>
      <c r="E9" s="1">
        <v>0.2</v>
      </c>
      <c r="F9" s="1"/>
      <c r="G9" s="1"/>
      <c r="H9" s="1"/>
      <c r="I9" s="1"/>
      <c r="J9" s="1">
        <f t="shared" si="0"/>
        <v>0</v>
      </c>
      <c r="K9" s="1">
        <f t="shared" si="1"/>
        <v>0</v>
      </c>
      <c r="L9" s="1">
        <f t="shared" si="2"/>
        <v>0</v>
      </c>
      <c r="M9" s="1">
        <f t="shared" si="3"/>
        <v>0</v>
      </c>
    </row>
    <row r="10" spans="1:13">
      <c r="A10" s="1" t="s">
        <v>50</v>
      </c>
      <c r="B10" s="1"/>
      <c r="C10" s="1">
        <v>40</v>
      </c>
      <c r="D10" s="1">
        <v>40</v>
      </c>
      <c r="E10" s="1">
        <v>40</v>
      </c>
      <c r="F10" s="1">
        <v>9.8000000000000007</v>
      </c>
      <c r="G10" s="1">
        <v>9.9</v>
      </c>
      <c r="H10" s="1">
        <v>68.099999999999994</v>
      </c>
      <c r="I10" s="1">
        <v>400</v>
      </c>
      <c r="J10" s="1">
        <f t="shared" si="0"/>
        <v>3.92</v>
      </c>
      <c r="K10" s="1">
        <f t="shared" si="1"/>
        <v>3.96</v>
      </c>
      <c r="L10" s="1">
        <f t="shared" si="2"/>
        <v>27.24</v>
      </c>
      <c r="M10" s="1">
        <f t="shared" si="3"/>
        <v>160</v>
      </c>
    </row>
    <row r="11" spans="1:13">
      <c r="A11" s="1" t="s">
        <v>17</v>
      </c>
      <c r="B11" s="1"/>
      <c r="C11" s="1">
        <v>200</v>
      </c>
      <c r="D11" s="1"/>
      <c r="E11" s="1"/>
      <c r="F11" s="1"/>
      <c r="G11" s="1"/>
      <c r="H11" s="1"/>
      <c r="I11" s="1"/>
      <c r="J11" s="1">
        <f t="shared" si="0"/>
        <v>0</v>
      </c>
      <c r="K11" s="1">
        <f t="shared" si="1"/>
        <v>0</v>
      </c>
      <c r="L11" s="1">
        <f t="shared" si="2"/>
        <v>0</v>
      </c>
      <c r="M11" s="1">
        <f t="shared" si="3"/>
        <v>0</v>
      </c>
    </row>
    <row r="12" spans="1:13">
      <c r="A12" s="1"/>
      <c r="B12" s="1" t="s">
        <v>18</v>
      </c>
      <c r="C12" s="1"/>
      <c r="D12" s="1">
        <v>0.3</v>
      </c>
      <c r="E12" s="1">
        <v>0.3</v>
      </c>
      <c r="F12" s="1">
        <v>20</v>
      </c>
      <c r="G12" s="1">
        <v>0</v>
      </c>
      <c r="H12" s="1">
        <v>10.9</v>
      </c>
      <c r="I12" s="1">
        <v>109</v>
      </c>
      <c r="J12" s="1">
        <f t="shared" si="0"/>
        <v>0.06</v>
      </c>
      <c r="K12" s="1">
        <f t="shared" si="1"/>
        <v>0</v>
      </c>
      <c r="L12" s="1">
        <f t="shared" si="2"/>
        <v>3.27E-2</v>
      </c>
      <c r="M12" s="1">
        <f t="shared" si="3"/>
        <v>0.32699999999999996</v>
      </c>
    </row>
    <row r="13" spans="1:13">
      <c r="A13" s="1"/>
      <c r="B13" s="1" t="s">
        <v>96</v>
      </c>
      <c r="C13" s="1"/>
      <c r="D13" s="1">
        <v>50</v>
      </c>
      <c r="E13" s="1">
        <v>50</v>
      </c>
      <c r="F13" s="1">
        <v>2.8</v>
      </c>
      <c r="G13" s="1">
        <v>3.2</v>
      </c>
      <c r="H13" s="1">
        <v>4.7</v>
      </c>
      <c r="I13" s="1">
        <v>58</v>
      </c>
      <c r="J13" s="1">
        <f t="shared" si="0"/>
        <v>1.4</v>
      </c>
      <c r="K13" s="1">
        <f t="shared" si="1"/>
        <v>1.6</v>
      </c>
      <c r="L13" s="1">
        <f t="shared" si="2"/>
        <v>2.35</v>
      </c>
      <c r="M13" s="1">
        <f t="shared" si="3"/>
        <v>29</v>
      </c>
    </row>
    <row r="14" spans="1:13">
      <c r="A14" s="1" t="s">
        <v>90</v>
      </c>
      <c r="B14" s="1"/>
      <c r="C14" s="1">
        <v>100</v>
      </c>
      <c r="D14" s="1"/>
      <c r="E14" s="1"/>
      <c r="F14" s="1">
        <v>13.5</v>
      </c>
      <c r="G14" s="1">
        <v>0</v>
      </c>
      <c r="H14" s="1">
        <v>0</v>
      </c>
      <c r="I14" s="1">
        <v>54</v>
      </c>
      <c r="J14" s="1">
        <v>13.5</v>
      </c>
      <c r="K14" s="1">
        <f t="shared" si="1"/>
        <v>0</v>
      </c>
      <c r="L14" s="1">
        <f t="shared" si="2"/>
        <v>0</v>
      </c>
      <c r="M14" s="1">
        <v>54</v>
      </c>
    </row>
    <row r="15" spans="1:13">
      <c r="A15" s="19" t="s">
        <v>22</v>
      </c>
      <c r="B15" s="1"/>
      <c r="C15" s="1"/>
      <c r="D15" s="1"/>
      <c r="E15" s="1"/>
      <c r="F15" s="1"/>
      <c r="G15" s="1"/>
      <c r="H15" s="1"/>
      <c r="I15" s="1"/>
      <c r="J15" s="1">
        <f t="shared" si="0"/>
        <v>0</v>
      </c>
      <c r="K15" s="1">
        <f t="shared" si="1"/>
        <v>0</v>
      </c>
      <c r="L15" s="1">
        <f t="shared" si="2"/>
        <v>0</v>
      </c>
      <c r="M15" s="1">
        <f t="shared" si="3"/>
        <v>0</v>
      </c>
    </row>
    <row r="16" spans="1:13">
      <c r="A16" s="1" t="s">
        <v>51</v>
      </c>
      <c r="B16" s="1"/>
      <c r="C16" s="1">
        <v>150</v>
      </c>
      <c r="D16" s="1">
        <v>150</v>
      </c>
      <c r="E16" s="1">
        <v>150</v>
      </c>
      <c r="F16" s="1">
        <v>0.4</v>
      </c>
      <c r="G16" s="1">
        <v>0</v>
      </c>
      <c r="H16" s="1">
        <v>11.7</v>
      </c>
      <c r="I16" s="1">
        <v>50</v>
      </c>
      <c r="J16" s="1">
        <f t="shared" si="0"/>
        <v>0.6</v>
      </c>
      <c r="K16" s="1">
        <f t="shared" si="1"/>
        <v>0</v>
      </c>
      <c r="L16" s="1">
        <f t="shared" si="2"/>
        <v>17.55</v>
      </c>
      <c r="M16" s="1">
        <f t="shared" si="3"/>
        <v>75</v>
      </c>
    </row>
    <row r="17" spans="1:13">
      <c r="A17" s="19" t="s">
        <v>24</v>
      </c>
      <c r="B17" s="1"/>
      <c r="C17" s="1"/>
      <c r="D17" s="1"/>
      <c r="E17" s="1"/>
      <c r="F17" s="1"/>
      <c r="G17" s="1"/>
      <c r="H17" s="1"/>
      <c r="I17" s="1"/>
      <c r="J17" s="1">
        <f t="shared" si="0"/>
        <v>0</v>
      </c>
      <c r="K17" s="1">
        <f t="shared" si="1"/>
        <v>0</v>
      </c>
      <c r="L17" s="1">
        <f t="shared" si="2"/>
        <v>0</v>
      </c>
      <c r="M17" s="1">
        <f t="shared" si="3"/>
        <v>0</v>
      </c>
    </row>
    <row r="18" spans="1:13">
      <c r="A18" s="1" t="s">
        <v>132</v>
      </c>
      <c r="B18" s="1"/>
      <c r="C18" s="1">
        <v>200</v>
      </c>
      <c r="D18" s="1"/>
      <c r="E18" s="1"/>
      <c r="F18" s="1"/>
      <c r="G18" s="1"/>
      <c r="H18" s="1"/>
      <c r="I18" s="1"/>
      <c r="J18" s="1">
        <f t="shared" si="0"/>
        <v>0</v>
      </c>
      <c r="K18" s="1">
        <f t="shared" si="1"/>
        <v>0</v>
      </c>
      <c r="L18" s="1">
        <f t="shared" si="2"/>
        <v>0</v>
      </c>
      <c r="M18" s="1">
        <f t="shared" si="3"/>
        <v>0</v>
      </c>
    </row>
    <row r="19" spans="1:13">
      <c r="A19" s="1"/>
      <c r="B19" s="1" t="s">
        <v>116</v>
      </c>
      <c r="C19" s="1"/>
      <c r="D19" s="1">
        <v>32</v>
      </c>
      <c r="E19" s="1"/>
      <c r="F19" s="1">
        <v>21</v>
      </c>
      <c r="G19" s="1">
        <v>6</v>
      </c>
      <c r="H19" s="1">
        <v>0</v>
      </c>
      <c r="I19" s="1">
        <v>138</v>
      </c>
      <c r="J19" s="1">
        <f t="shared" si="0"/>
        <v>0</v>
      </c>
      <c r="K19" s="1">
        <f t="shared" si="1"/>
        <v>0</v>
      </c>
      <c r="L19" s="1">
        <f t="shared" si="2"/>
        <v>0</v>
      </c>
      <c r="M19" s="1">
        <f t="shared" si="3"/>
        <v>0</v>
      </c>
    </row>
    <row r="20" spans="1:13">
      <c r="A20" s="1"/>
      <c r="B20" s="1" t="s">
        <v>28</v>
      </c>
      <c r="C20" s="1"/>
      <c r="D20" s="1">
        <v>84</v>
      </c>
      <c r="E20" s="1">
        <v>56</v>
      </c>
      <c r="F20" s="1">
        <v>2</v>
      </c>
      <c r="G20" s="1">
        <v>0.1</v>
      </c>
      <c r="H20" s="1">
        <v>19.7</v>
      </c>
      <c r="I20" s="1">
        <v>83</v>
      </c>
      <c r="J20" s="1">
        <f t="shared" si="0"/>
        <v>1.1200000000000001</v>
      </c>
      <c r="K20" s="1">
        <f t="shared" si="1"/>
        <v>5.6000000000000008E-2</v>
      </c>
      <c r="L20" s="1">
        <f t="shared" si="2"/>
        <v>11.032</v>
      </c>
      <c r="M20" s="1">
        <f t="shared" si="3"/>
        <v>46.48</v>
      </c>
    </row>
    <row r="21" spans="1:13">
      <c r="A21" s="1"/>
      <c r="B21" s="1" t="s">
        <v>29</v>
      </c>
      <c r="C21" s="1"/>
      <c r="D21" s="1">
        <v>24.2</v>
      </c>
      <c r="E21" s="1">
        <v>8.1999999999999993</v>
      </c>
      <c r="F21" s="1">
        <v>1.7</v>
      </c>
      <c r="G21" s="1">
        <v>0</v>
      </c>
      <c r="H21" s="1">
        <v>9.5</v>
      </c>
      <c r="I21" s="1">
        <v>279</v>
      </c>
      <c r="J21" s="1">
        <f t="shared" si="0"/>
        <v>0.13939999999999997</v>
      </c>
      <c r="K21" s="1">
        <f t="shared" si="1"/>
        <v>0</v>
      </c>
      <c r="L21" s="1">
        <f t="shared" si="2"/>
        <v>0.77899999999999991</v>
      </c>
      <c r="M21" s="1">
        <f t="shared" si="3"/>
        <v>22.877999999999997</v>
      </c>
    </row>
    <row r="22" spans="1:13">
      <c r="A22" s="1"/>
      <c r="B22" s="1" t="s">
        <v>13</v>
      </c>
      <c r="C22" s="1"/>
      <c r="D22" s="1">
        <v>8</v>
      </c>
      <c r="E22" s="1">
        <v>8</v>
      </c>
      <c r="F22" s="1">
        <v>1.7</v>
      </c>
      <c r="G22" s="1">
        <v>0</v>
      </c>
      <c r="H22" s="1">
        <v>9.5</v>
      </c>
      <c r="I22" s="1">
        <v>43</v>
      </c>
      <c r="J22" s="1">
        <f t="shared" si="0"/>
        <v>0.13600000000000001</v>
      </c>
      <c r="K22" s="1">
        <f t="shared" si="1"/>
        <v>0</v>
      </c>
      <c r="L22" s="1">
        <f t="shared" si="2"/>
        <v>0.76</v>
      </c>
      <c r="M22" s="1">
        <f t="shared" si="3"/>
        <v>3.44</v>
      </c>
    </row>
    <row r="23" spans="1:13">
      <c r="A23" s="1"/>
      <c r="B23" s="1" t="s">
        <v>27</v>
      </c>
      <c r="C23" s="1"/>
      <c r="D23" s="1">
        <v>32.799999999999997</v>
      </c>
      <c r="E23" s="1">
        <v>12.8</v>
      </c>
      <c r="F23" s="1">
        <v>1.3</v>
      </c>
      <c r="G23" s="1">
        <v>1.3</v>
      </c>
      <c r="H23" s="1">
        <v>7</v>
      </c>
      <c r="I23" s="1">
        <v>33</v>
      </c>
      <c r="J23" s="1">
        <f t="shared" si="0"/>
        <v>0.16639999999999999</v>
      </c>
      <c r="K23" s="1">
        <f t="shared" si="1"/>
        <v>0.16639999999999999</v>
      </c>
      <c r="L23" s="1">
        <f t="shared" si="2"/>
        <v>0.89600000000000013</v>
      </c>
      <c r="M23" s="1">
        <f t="shared" si="3"/>
        <v>4.2240000000000002</v>
      </c>
    </row>
    <row r="24" spans="1:13">
      <c r="A24" s="1"/>
      <c r="B24" s="1" t="s">
        <v>150</v>
      </c>
      <c r="C24" s="1"/>
      <c r="D24" s="1">
        <v>0.2</v>
      </c>
      <c r="E24" s="1">
        <v>0.2</v>
      </c>
      <c r="F24" s="1"/>
      <c r="G24" s="1"/>
      <c r="H24" s="1"/>
      <c r="I24" s="1"/>
      <c r="J24" s="1">
        <f t="shared" si="0"/>
        <v>0</v>
      </c>
      <c r="K24" s="1">
        <f t="shared" si="1"/>
        <v>0</v>
      </c>
      <c r="L24" s="1">
        <f t="shared" si="2"/>
        <v>0</v>
      </c>
      <c r="M24" s="1">
        <f t="shared" si="3"/>
        <v>0</v>
      </c>
    </row>
    <row r="25" spans="1:13">
      <c r="A25" s="1" t="s">
        <v>133</v>
      </c>
      <c r="B25" s="1"/>
      <c r="C25" s="1">
        <v>80</v>
      </c>
      <c r="D25" s="1"/>
      <c r="E25" s="1"/>
      <c r="F25" s="1"/>
      <c r="G25" s="1"/>
      <c r="H25" s="1"/>
      <c r="I25" s="1"/>
      <c r="J25" s="1">
        <f t="shared" si="0"/>
        <v>0</v>
      </c>
      <c r="K25" s="1">
        <f t="shared" si="1"/>
        <v>0</v>
      </c>
      <c r="L25" s="1">
        <f t="shared" si="2"/>
        <v>0</v>
      </c>
      <c r="M25" s="1">
        <f t="shared" si="3"/>
        <v>0</v>
      </c>
    </row>
    <row r="26" spans="1:13">
      <c r="A26" s="1"/>
      <c r="B26" s="1" t="s">
        <v>26</v>
      </c>
      <c r="C26" s="1"/>
      <c r="D26" s="1">
        <v>56.4</v>
      </c>
      <c r="E26" s="1">
        <v>30</v>
      </c>
      <c r="F26" s="1">
        <v>18.899999999999999</v>
      </c>
      <c r="G26" s="1">
        <v>12.4</v>
      </c>
      <c r="H26" s="1">
        <v>0</v>
      </c>
      <c r="I26" s="1">
        <v>187</v>
      </c>
      <c r="J26" s="1">
        <f t="shared" si="0"/>
        <v>5.67</v>
      </c>
      <c r="K26" s="1">
        <f t="shared" si="1"/>
        <v>3.72</v>
      </c>
      <c r="L26" s="1">
        <f t="shared" si="2"/>
        <v>0</v>
      </c>
      <c r="M26" s="1">
        <f t="shared" si="3"/>
        <v>56.1</v>
      </c>
    </row>
    <row r="27" spans="1:13">
      <c r="A27" s="1"/>
      <c r="B27" s="1" t="s">
        <v>21</v>
      </c>
      <c r="C27" s="1"/>
      <c r="D27" s="1">
        <v>13</v>
      </c>
      <c r="E27" s="1">
        <v>13</v>
      </c>
      <c r="F27" s="1">
        <v>8.1</v>
      </c>
      <c r="G27" s="1">
        <v>1.2</v>
      </c>
      <c r="H27" s="1">
        <v>46.4</v>
      </c>
      <c r="I27" s="1">
        <v>220</v>
      </c>
      <c r="J27" s="1">
        <f t="shared" si="0"/>
        <v>1.0529999999999999</v>
      </c>
      <c r="K27" s="1">
        <f t="shared" si="1"/>
        <v>0.156</v>
      </c>
      <c r="L27" s="1">
        <f t="shared" si="2"/>
        <v>6.0319999999999991</v>
      </c>
      <c r="M27" s="1">
        <f t="shared" si="3"/>
        <v>28.6</v>
      </c>
    </row>
    <row r="28" spans="1:13">
      <c r="A28" s="1"/>
      <c r="B28" s="1" t="s">
        <v>150</v>
      </c>
      <c r="C28" s="1"/>
      <c r="D28" s="1">
        <v>0.2</v>
      </c>
      <c r="E28" s="1">
        <v>0.2</v>
      </c>
      <c r="F28" s="1"/>
      <c r="G28" s="1"/>
      <c r="H28" s="1"/>
      <c r="I28" s="1"/>
      <c r="J28" s="1">
        <f t="shared" si="0"/>
        <v>0</v>
      </c>
      <c r="K28" s="1">
        <f t="shared" si="1"/>
        <v>0</v>
      </c>
      <c r="L28" s="1">
        <f t="shared" si="2"/>
        <v>0</v>
      </c>
      <c r="M28" s="1">
        <f t="shared" si="3"/>
        <v>0</v>
      </c>
    </row>
    <row r="29" spans="1:13">
      <c r="A29" s="1"/>
      <c r="B29" s="1" t="s">
        <v>96</v>
      </c>
      <c r="C29" s="1"/>
      <c r="D29" s="1">
        <v>29</v>
      </c>
      <c r="E29" s="1">
        <v>29</v>
      </c>
      <c r="F29" s="1">
        <v>2.8</v>
      </c>
      <c r="G29" s="1">
        <v>3.2</v>
      </c>
      <c r="H29" s="1">
        <v>4.7</v>
      </c>
      <c r="I29" s="1">
        <v>58</v>
      </c>
      <c r="J29" s="1">
        <f t="shared" si="0"/>
        <v>0.81199999999999983</v>
      </c>
      <c r="K29" s="1">
        <f t="shared" si="1"/>
        <v>0.92800000000000016</v>
      </c>
      <c r="L29" s="1">
        <f t="shared" si="2"/>
        <v>1.3630000000000002</v>
      </c>
      <c r="M29" s="1">
        <f t="shared" si="3"/>
        <v>16.82</v>
      </c>
    </row>
    <row r="30" spans="1:13">
      <c r="A30" s="1"/>
      <c r="B30" s="1" t="s">
        <v>15</v>
      </c>
      <c r="C30" s="1"/>
      <c r="D30" s="1">
        <v>3.9</v>
      </c>
      <c r="E30" s="1">
        <v>3.9</v>
      </c>
      <c r="F30" s="1">
        <v>1.3</v>
      </c>
      <c r="G30" s="1">
        <v>72.5</v>
      </c>
      <c r="H30" s="1">
        <v>0.9</v>
      </c>
      <c r="I30" s="1">
        <v>661</v>
      </c>
      <c r="J30" s="1">
        <f t="shared" si="0"/>
        <v>5.0700000000000002E-2</v>
      </c>
      <c r="K30" s="1">
        <f t="shared" si="1"/>
        <v>2.8275000000000001</v>
      </c>
      <c r="L30" s="1">
        <f t="shared" si="2"/>
        <v>3.5099999999999999E-2</v>
      </c>
      <c r="M30" s="1">
        <f t="shared" si="3"/>
        <v>25.779</v>
      </c>
    </row>
    <row r="31" spans="1:13">
      <c r="A31" s="1"/>
      <c r="B31" s="1" t="s">
        <v>59</v>
      </c>
      <c r="C31" s="1"/>
      <c r="D31" s="1">
        <v>3.9</v>
      </c>
      <c r="E31" s="1">
        <v>3.9</v>
      </c>
      <c r="F31" s="1">
        <v>10.6</v>
      </c>
      <c r="G31" s="1">
        <v>1.3</v>
      </c>
      <c r="H31" s="1">
        <v>73.2</v>
      </c>
      <c r="I31" s="1">
        <v>329</v>
      </c>
      <c r="J31" s="1">
        <f t="shared" si="0"/>
        <v>0.41339999999999999</v>
      </c>
      <c r="K31" s="1">
        <f t="shared" si="1"/>
        <v>5.0700000000000002E-2</v>
      </c>
      <c r="L31" s="1">
        <f t="shared" si="2"/>
        <v>2.8548</v>
      </c>
      <c r="M31" s="1">
        <f t="shared" si="3"/>
        <v>12.831</v>
      </c>
    </row>
    <row r="32" spans="1:13">
      <c r="A32" s="1" t="s">
        <v>134</v>
      </c>
      <c r="B32" s="1"/>
      <c r="C32" s="1">
        <v>100</v>
      </c>
      <c r="D32" s="1"/>
      <c r="E32" s="1"/>
      <c r="F32" s="1"/>
      <c r="G32" s="1"/>
      <c r="H32" s="1"/>
      <c r="I32" s="1"/>
      <c r="J32" s="1">
        <f t="shared" si="0"/>
        <v>0</v>
      </c>
      <c r="K32" s="1">
        <f t="shared" si="1"/>
        <v>0</v>
      </c>
      <c r="L32" s="1">
        <f t="shared" si="2"/>
        <v>0</v>
      </c>
      <c r="M32" s="1">
        <f t="shared" si="3"/>
        <v>0</v>
      </c>
    </row>
    <row r="33" spans="1:13">
      <c r="A33" s="1"/>
      <c r="B33" s="1" t="s">
        <v>106</v>
      </c>
      <c r="C33" s="1"/>
      <c r="D33" s="1">
        <v>35.799999999999997</v>
      </c>
      <c r="E33" s="1">
        <v>35.799999999999997</v>
      </c>
      <c r="F33" s="1">
        <v>10.4</v>
      </c>
      <c r="G33" s="1">
        <v>0.9</v>
      </c>
      <c r="H33" s="1">
        <v>69.7</v>
      </c>
      <c r="I33" s="1">
        <v>332</v>
      </c>
      <c r="J33" s="1">
        <f t="shared" si="0"/>
        <v>3.7231999999999998</v>
      </c>
      <c r="K33" s="1">
        <f t="shared" si="1"/>
        <v>0.32219999999999999</v>
      </c>
      <c r="L33" s="1">
        <f t="shared" si="2"/>
        <v>24.952599999999997</v>
      </c>
      <c r="M33" s="1">
        <f t="shared" si="3"/>
        <v>118.85599999999998</v>
      </c>
    </row>
    <row r="34" spans="1:13">
      <c r="A34" s="1"/>
      <c r="B34" s="1" t="s">
        <v>15</v>
      </c>
      <c r="C34" s="1"/>
      <c r="D34" s="1">
        <v>4</v>
      </c>
      <c r="E34" s="1">
        <v>4</v>
      </c>
      <c r="F34" s="1">
        <v>1.3</v>
      </c>
      <c r="G34" s="1">
        <v>72.5</v>
      </c>
      <c r="H34" s="1">
        <v>0.9</v>
      </c>
      <c r="I34" s="1">
        <v>661</v>
      </c>
      <c r="J34" s="1">
        <f t="shared" si="0"/>
        <v>5.2000000000000005E-2</v>
      </c>
      <c r="K34" s="1">
        <f t="shared" si="1"/>
        <v>2.9</v>
      </c>
      <c r="L34" s="1">
        <f t="shared" si="2"/>
        <v>3.6000000000000004E-2</v>
      </c>
      <c r="M34" s="1">
        <f t="shared" si="3"/>
        <v>26.44</v>
      </c>
    </row>
    <row r="35" spans="1:13">
      <c r="A35" s="1"/>
      <c r="B35" s="1" t="s">
        <v>150</v>
      </c>
      <c r="C35" s="1"/>
      <c r="D35" s="1">
        <v>0.2</v>
      </c>
      <c r="E35" s="1">
        <v>0.2</v>
      </c>
      <c r="F35" s="1"/>
      <c r="G35" s="1"/>
      <c r="H35" s="1"/>
      <c r="I35" s="1"/>
      <c r="J35" s="1">
        <f t="shared" si="0"/>
        <v>0</v>
      </c>
      <c r="K35" s="1">
        <f t="shared" si="1"/>
        <v>0</v>
      </c>
      <c r="L35" s="1">
        <f t="shared" si="2"/>
        <v>0</v>
      </c>
      <c r="M35" s="1">
        <f t="shared" si="3"/>
        <v>0</v>
      </c>
    </row>
    <row r="36" spans="1:13">
      <c r="A36" s="1" t="s">
        <v>85</v>
      </c>
      <c r="B36" s="1"/>
      <c r="C36" s="1">
        <v>200</v>
      </c>
      <c r="D36" s="1"/>
      <c r="E36" s="1"/>
      <c r="F36" s="1"/>
      <c r="G36" s="1"/>
      <c r="H36" s="1"/>
      <c r="I36" s="1"/>
      <c r="J36" s="1">
        <f t="shared" si="0"/>
        <v>0</v>
      </c>
      <c r="K36" s="1">
        <f t="shared" si="1"/>
        <v>0</v>
      </c>
      <c r="L36" s="1">
        <f t="shared" si="2"/>
        <v>0</v>
      </c>
      <c r="M36" s="1">
        <f t="shared" si="3"/>
        <v>0</v>
      </c>
    </row>
    <row r="37" spans="1:13">
      <c r="A37" s="1"/>
      <c r="B37" s="1" t="s">
        <v>86</v>
      </c>
      <c r="C37" s="1"/>
      <c r="D37" s="1">
        <v>25</v>
      </c>
      <c r="E37" s="1">
        <v>20</v>
      </c>
      <c r="F37" s="1">
        <v>4</v>
      </c>
      <c r="G37" s="1">
        <v>0</v>
      </c>
      <c r="H37" s="1">
        <v>63.5</v>
      </c>
      <c r="I37" s="1">
        <v>279</v>
      </c>
      <c r="J37" s="1">
        <f t="shared" si="0"/>
        <v>0.8</v>
      </c>
      <c r="K37" s="1">
        <f t="shared" si="1"/>
        <v>0</v>
      </c>
      <c r="L37" s="1">
        <f t="shared" si="2"/>
        <v>12.7</v>
      </c>
      <c r="M37" s="1">
        <f t="shared" si="3"/>
        <v>55.8</v>
      </c>
    </row>
    <row r="38" spans="1:13">
      <c r="A38" s="1"/>
      <c r="B38" s="1" t="s">
        <v>16</v>
      </c>
      <c r="C38" s="1"/>
      <c r="D38" s="1">
        <v>30</v>
      </c>
      <c r="E38" s="1">
        <v>30</v>
      </c>
      <c r="F38" s="1">
        <v>0</v>
      </c>
      <c r="G38" s="1">
        <v>0</v>
      </c>
      <c r="H38" s="1">
        <v>99.8</v>
      </c>
      <c r="I38" s="1">
        <v>374</v>
      </c>
      <c r="J38" s="1">
        <f t="shared" si="0"/>
        <v>0</v>
      </c>
      <c r="K38" s="1">
        <f t="shared" si="1"/>
        <v>0</v>
      </c>
      <c r="L38" s="1">
        <f t="shared" si="2"/>
        <v>29.94</v>
      </c>
      <c r="M38" s="1">
        <f t="shared" si="3"/>
        <v>112.2</v>
      </c>
    </row>
    <row r="39" spans="1:13">
      <c r="A39" s="1" t="s">
        <v>36</v>
      </c>
      <c r="B39" s="1"/>
      <c r="C39" s="1">
        <v>40</v>
      </c>
      <c r="D39" s="1">
        <v>40</v>
      </c>
      <c r="E39" s="1">
        <v>40</v>
      </c>
      <c r="F39" s="1">
        <v>8.1</v>
      </c>
      <c r="G39" s="1">
        <v>1.2</v>
      </c>
      <c r="H39" s="1">
        <v>46.4</v>
      </c>
      <c r="I39" s="1">
        <v>220</v>
      </c>
      <c r="J39" s="1">
        <f t="shared" si="0"/>
        <v>3.24</v>
      </c>
      <c r="K39" s="1">
        <f t="shared" si="1"/>
        <v>0.48</v>
      </c>
      <c r="L39" s="1">
        <f t="shared" si="2"/>
        <v>18.559999999999999</v>
      </c>
      <c r="M39" s="1">
        <f t="shared" si="3"/>
        <v>88</v>
      </c>
    </row>
    <row r="40" spans="1:13">
      <c r="A40" s="19" t="s">
        <v>37</v>
      </c>
      <c r="B40" s="1"/>
      <c r="C40" s="1"/>
      <c r="D40" s="1"/>
      <c r="E40" s="1"/>
      <c r="F40" s="1"/>
      <c r="G40" s="1"/>
      <c r="H40" s="1"/>
      <c r="I40" s="1"/>
      <c r="J40" s="1">
        <f t="shared" si="0"/>
        <v>0</v>
      </c>
      <c r="K40" s="1">
        <f t="shared" si="1"/>
        <v>0</v>
      </c>
      <c r="L40" s="1">
        <f t="shared" si="2"/>
        <v>0</v>
      </c>
      <c r="M40" s="1">
        <f t="shared" si="3"/>
        <v>0</v>
      </c>
    </row>
    <row r="41" spans="1:13">
      <c r="A41" s="1" t="s">
        <v>17</v>
      </c>
      <c r="B41" s="1"/>
      <c r="C41" s="1">
        <v>200</v>
      </c>
      <c r="D41" s="1"/>
      <c r="E41" s="1"/>
      <c r="F41" s="1"/>
      <c r="G41" s="1"/>
      <c r="H41" s="1"/>
      <c r="I41" s="1"/>
      <c r="J41" s="1">
        <f t="shared" si="0"/>
        <v>0</v>
      </c>
      <c r="K41" s="1">
        <f t="shared" si="1"/>
        <v>0</v>
      </c>
      <c r="L41" s="1">
        <f t="shared" si="2"/>
        <v>0</v>
      </c>
      <c r="M41" s="1">
        <f t="shared" si="3"/>
        <v>0</v>
      </c>
    </row>
    <row r="42" spans="1:13">
      <c r="A42" s="1"/>
      <c r="B42" s="1" t="s">
        <v>18</v>
      </c>
      <c r="C42" s="1"/>
      <c r="D42" s="1">
        <v>0.3</v>
      </c>
      <c r="E42" s="1">
        <v>0.3</v>
      </c>
      <c r="F42" s="1">
        <v>20</v>
      </c>
      <c r="G42" s="1">
        <v>0</v>
      </c>
      <c r="H42" s="1">
        <v>6.9</v>
      </c>
      <c r="I42" s="1">
        <v>109</v>
      </c>
      <c r="J42" s="1">
        <f t="shared" si="0"/>
        <v>0.06</v>
      </c>
      <c r="K42" s="1">
        <f t="shared" si="1"/>
        <v>0</v>
      </c>
      <c r="L42" s="1">
        <f t="shared" si="2"/>
        <v>2.07E-2</v>
      </c>
      <c r="M42" s="1">
        <f t="shared" si="3"/>
        <v>0.32699999999999996</v>
      </c>
    </row>
    <row r="43" spans="1:13">
      <c r="A43" s="1"/>
      <c r="B43" s="1" t="s">
        <v>96</v>
      </c>
      <c r="C43" s="1"/>
      <c r="D43" s="1">
        <v>50</v>
      </c>
      <c r="E43" s="1">
        <v>50</v>
      </c>
      <c r="F43" s="1">
        <v>2.8</v>
      </c>
      <c r="G43" s="1">
        <v>3.2</v>
      </c>
      <c r="H43" s="1">
        <v>4.7</v>
      </c>
      <c r="I43" s="1">
        <v>58</v>
      </c>
      <c r="J43" s="1">
        <f t="shared" si="0"/>
        <v>1.4</v>
      </c>
      <c r="K43" s="1">
        <f t="shared" si="1"/>
        <v>1.6</v>
      </c>
      <c r="L43" s="1">
        <f t="shared" si="2"/>
        <v>2.35</v>
      </c>
      <c r="M43" s="1">
        <f t="shared" si="3"/>
        <v>29</v>
      </c>
    </row>
    <row r="44" spans="1:13">
      <c r="A44" s="1" t="s">
        <v>135</v>
      </c>
      <c r="B44" s="1"/>
      <c r="C44" s="1">
        <v>50</v>
      </c>
      <c r="D44" s="1"/>
      <c r="E44" s="1"/>
      <c r="F44" s="1"/>
      <c r="G44" s="1"/>
      <c r="H44" s="1"/>
      <c r="I44" s="1"/>
      <c r="J44" s="1">
        <f t="shared" si="0"/>
        <v>0</v>
      </c>
      <c r="K44" s="1">
        <f t="shared" si="1"/>
        <v>0</v>
      </c>
      <c r="L44" s="1">
        <f t="shared" si="2"/>
        <v>0</v>
      </c>
      <c r="M44" s="1">
        <f t="shared" si="3"/>
        <v>0</v>
      </c>
    </row>
    <row r="45" spans="1:13">
      <c r="A45" s="1"/>
      <c r="B45" s="1" t="s">
        <v>59</v>
      </c>
      <c r="C45" s="1"/>
      <c r="D45" s="1">
        <v>30</v>
      </c>
      <c r="E45" s="1">
        <v>30</v>
      </c>
      <c r="F45" s="1">
        <v>10.6</v>
      </c>
      <c r="G45" s="1">
        <v>1.3</v>
      </c>
      <c r="H45" s="1">
        <v>7</v>
      </c>
      <c r="I45" s="1">
        <v>33</v>
      </c>
      <c r="J45" s="1">
        <f t="shared" si="0"/>
        <v>3.18</v>
      </c>
      <c r="K45" s="1">
        <f t="shared" si="1"/>
        <v>0.39</v>
      </c>
      <c r="L45" s="1">
        <f t="shared" si="2"/>
        <v>2.1</v>
      </c>
      <c r="M45" s="1">
        <f t="shared" si="3"/>
        <v>9.9</v>
      </c>
    </row>
    <row r="46" spans="1:13">
      <c r="A46" s="1"/>
      <c r="B46" s="1" t="s">
        <v>96</v>
      </c>
      <c r="C46" s="1"/>
      <c r="D46" s="1">
        <v>30</v>
      </c>
      <c r="E46" s="1">
        <v>30</v>
      </c>
      <c r="F46" s="1">
        <v>2.8</v>
      </c>
      <c r="G46" s="1">
        <v>3.2</v>
      </c>
      <c r="H46" s="1">
        <v>4.7</v>
      </c>
      <c r="I46" s="1">
        <v>58</v>
      </c>
      <c r="J46" s="1">
        <f t="shared" si="0"/>
        <v>0.84</v>
      </c>
      <c r="K46" s="1">
        <f t="shared" si="1"/>
        <v>0.96</v>
      </c>
      <c r="L46" s="1">
        <f t="shared" si="2"/>
        <v>1.41</v>
      </c>
      <c r="M46" s="1">
        <f t="shared" si="3"/>
        <v>17.399999999999999</v>
      </c>
    </row>
    <row r="47" spans="1:13">
      <c r="A47" s="1"/>
      <c r="B47" s="1" t="s">
        <v>41</v>
      </c>
      <c r="C47" s="1"/>
      <c r="D47" s="1">
        <v>5.8</v>
      </c>
      <c r="E47" s="1">
        <v>5.2</v>
      </c>
      <c r="F47" s="1">
        <v>12.7</v>
      </c>
      <c r="G47" s="1">
        <v>11.5</v>
      </c>
      <c r="H47" s="1">
        <v>0.7</v>
      </c>
      <c r="I47" s="1">
        <v>157</v>
      </c>
      <c r="J47" s="1">
        <f t="shared" si="0"/>
        <v>0.66039999999999988</v>
      </c>
      <c r="K47" s="1">
        <f t="shared" si="1"/>
        <v>0.59800000000000009</v>
      </c>
      <c r="L47" s="1">
        <f t="shared" si="2"/>
        <v>3.6399999999999995E-2</v>
      </c>
      <c r="M47" s="1">
        <f t="shared" si="3"/>
        <v>8.1639999999999997</v>
      </c>
    </row>
    <row r="48" spans="1:13">
      <c r="A48" s="1"/>
      <c r="B48" s="1" t="s">
        <v>16</v>
      </c>
      <c r="C48" s="1"/>
      <c r="D48" s="1">
        <v>3</v>
      </c>
      <c r="E48" s="1">
        <v>3</v>
      </c>
      <c r="F48" s="1">
        <v>0</v>
      </c>
      <c r="G48" s="1">
        <v>0</v>
      </c>
      <c r="H48" s="1">
        <v>99.8</v>
      </c>
      <c r="I48" s="1">
        <v>374</v>
      </c>
      <c r="J48" s="1">
        <f t="shared" si="0"/>
        <v>0</v>
      </c>
      <c r="K48" s="1">
        <f t="shared" si="1"/>
        <v>0</v>
      </c>
      <c r="L48" s="1">
        <f t="shared" si="2"/>
        <v>2.9939999999999998</v>
      </c>
      <c r="M48" s="1">
        <f t="shared" si="3"/>
        <v>11.22</v>
      </c>
    </row>
    <row r="49" spans="1:13">
      <c r="A49" s="1"/>
      <c r="B49" s="1" t="s">
        <v>15</v>
      </c>
      <c r="C49" s="1"/>
      <c r="D49" s="1">
        <v>3</v>
      </c>
      <c r="E49" s="1">
        <v>3</v>
      </c>
      <c r="F49" s="1">
        <v>1.3</v>
      </c>
      <c r="G49" s="1">
        <v>72.5</v>
      </c>
      <c r="H49" s="1">
        <v>0.9</v>
      </c>
      <c r="I49" s="1">
        <v>661</v>
      </c>
      <c r="J49" s="1">
        <f t="shared" si="0"/>
        <v>3.9000000000000007E-2</v>
      </c>
      <c r="K49" s="1">
        <f t="shared" si="1"/>
        <v>2.1749999999999998</v>
      </c>
      <c r="L49" s="1">
        <f t="shared" si="2"/>
        <v>2.7000000000000003E-2</v>
      </c>
      <c r="M49" s="1">
        <f t="shared" si="3"/>
        <v>19.829999999999998</v>
      </c>
    </row>
    <row r="50" spans="1:13">
      <c r="A50" s="1"/>
      <c r="B50" s="1" t="s">
        <v>115</v>
      </c>
      <c r="C50" s="1"/>
      <c r="D50" s="1">
        <v>3</v>
      </c>
      <c r="E50" s="1">
        <v>3</v>
      </c>
      <c r="F50" s="1">
        <v>0</v>
      </c>
      <c r="G50" s="1">
        <v>99.9</v>
      </c>
      <c r="H50" s="1">
        <v>0</v>
      </c>
      <c r="I50" s="1">
        <v>899</v>
      </c>
      <c r="J50" s="1">
        <f t="shared" si="0"/>
        <v>0</v>
      </c>
      <c r="K50" s="1">
        <f t="shared" si="1"/>
        <v>2.9970000000000003</v>
      </c>
      <c r="L50" s="1">
        <f t="shared" si="2"/>
        <v>0</v>
      </c>
      <c r="M50" s="1">
        <f t="shared" si="3"/>
        <v>26.97</v>
      </c>
    </row>
    <row r="51" spans="1:13">
      <c r="A51" s="1"/>
      <c r="B51" s="1" t="s">
        <v>42</v>
      </c>
      <c r="C51" s="1"/>
      <c r="D51" s="1">
        <v>1</v>
      </c>
      <c r="E51" s="1">
        <v>1</v>
      </c>
      <c r="F51" s="1">
        <v>49</v>
      </c>
      <c r="G51" s="1">
        <v>6</v>
      </c>
      <c r="H51" s="1">
        <v>40</v>
      </c>
      <c r="I51" s="1">
        <v>410</v>
      </c>
      <c r="J51" s="1">
        <f t="shared" si="0"/>
        <v>0.49</v>
      </c>
      <c r="K51" s="1">
        <f t="shared" si="1"/>
        <v>0.06</v>
      </c>
      <c r="L51" s="1">
        <f t="shared" si="2"/>
        <v>0.4</v>
      </c>
      <c r="M51" s="1">
        <f t="shared" si="3"/>
        <v>4.0999999999999996</v>
      </c>
    </row>
    <row r="52" spans="1:13">
      <c r="A52" s="1" t="s">
        <v>136</v>
      </c>
      <c r="B52" s="1"/>
      <c r="C52" s="1" t="s">
        <v>145</v>
      </c>
      <c r="D52" s="1"/>
      <c r="E52" s="1"/>
      <c r="F52" s="1"/>
      <c r="G52" s="1"/>
      <c r="H52" s="1"/>
      <c r="I52" s="1"/>
      <c r="J52" s="1">
        <f t="shared" si="0"/>
        <v>0</v>
      </c>
      <c r="K52" s="1">
        <f t="shared" si="1"/>
        <v>0</v>
      </c>
      <c r="L52" s="1">
        <f t="shared" si="2"/>
        <v>0</v>
      </c>
      <c r="M52" s="1">
        <f t="shared" si="3"/>
        <v>0</v>
      </c>
    </row>
    <row r="53" spans="1:13">
      <c r="A53" s="1"/>
      <c r="B53" s="1" t="s">
        <v>147</v>
      </c>
      <c r="C53" s="1"/>
      <c r="D53" s="1">
        <v>25</v>
      </c>
      <c r="E53" s="1">
        <v>25</v>
      </c>
      <c r="F53" s="1">
        <v>11</v>
      </c>
      <c r="G53" s="1">
        <v>23.9</v>
      </c>
      <c r="H53" s="1">
        <v>1.6</v>
      </c>
      <c r="I53" s="1">
        <v>266</v>
      </c>
      <c r="J53" s="1">
        <f t="shared" si="0"/>
        <v>2.75</v>
      </c>
      <c r="K53" s="1">
        <f t="shared" si="1"/>
        <v>5.9749999999999996</v>
      </c>
      <c r="L53" s="1">
        <f t="shared" si="2"/>
        <v>0.4</v>
      </c>
      <c r="M53" s="1">
        <f t="shared" si="3"/>
        <v>66.5</v>
      </c>
    </row>
    <row r="54" spans="1:13">
      <c r="A54" s="1"/>
      <c r="B54" s="1" t="s">
        <v>45</v>
      </c>
      <c r="C54" s="1"/>
      <c r="D54" s="1">
        <v>200</v>
      </c>
      <c r="E54" s="1">
        <v>180</v>
      </c>
      <c r="F54" s="1">
        <v>1.8</v>
      </c>
      <c r="G54" s="1">
        <v>0</v>
      </c>
      <c r="H54" s="1">
        <v>5.4</v>
      </c>
      <c r="I54" s="1">
        <v>28</v>
      </c>
      <c r="J54" s="1">
        <f t="shared" si="0"/>
        <v>3.24</v>
      </c>
      <c r="K54" s="1">
        <f t="shared" si="1"/>
        <v>0</v>
      </c>
      <c r="L54" s="1">
        <f t="shared" si="2"/>
        <v>9.7200000000000006</v>
      </c>
      <c r="M54" s="1">
        <f t="shared" si="3"/>
        <v>50.4</v>
      </c>
    </row>
    <row r="55" spans="1:13">
      <c r="A55" s="1"/>
      <c r="B55" s="1" t="s">
        <v>27</v>
      </c>
      <c r="C55" s="1"/>
      <c r="D55" s="1">
        <v>44</v>
      </c>
      <c r="E55" s="1">
        <v>24</v>
      </c>
      <c r="F55" s="1">
        <v>1.3</v>
      </c>
      <c r="G55" s="1">
        <v>1.3</v>
      </c>
      <c r="H55" s="1">
        <v>7</v>
      </c>
      <c r="I55" s="1">
        <v>33</v>
      </c>
      <c r="J55" s="1">
        <f t="shared" si="0"/>
        <v>0.31200000000000006</v>
      </c>
      <c r="K55" s="1">
        <f t="shared" si="1"/>
        <v>0.31200000000000006</v>
      </c>
      <c r="L55" s="1">
        <f t="shared" si="2"/>
        <v>1.68</v>
      </c>
      <c r="M55" s="1">
        <f t="shared" si="3"/>
        <v>7.92</v>
      </c>
    </row>
    <row r="56" spans="1:13">
      <c r="A56" s="1"/>
      <c r="B56" s="1" t="s">
        <v>59</v>
      </c>
      <c r="C56" s="1"/>
      <c r="D56" s="1">
        <v>3</v>
      </c>
      <c r="E56" s="1">
        <v>3</v>
      </c>
      <c r="F56" s="1">
        <v>10.6</v>
      </c>
      <c r="G56" s="1">
        <v>1.3</v>
      </c>
      <c r="H56" s="1">
        <v>73.2</v>
      </c>
      <c r="I56" s="1">
        <v>329</v>
      </c>
      <c r="J56" s="1">
        <f t="shared" si="0"/>
        <v>0.31799999999999995</v>
      </c>
      <c r="K56" s="1">
        <f t="shared" si="1"/>
        <v>3.9000000000000007E-2</v>
      </c>
      <c r="L56" s="1">
        <f t="shared" si="2"/>
        <v>2.1960000000000002</v>
      </c>
      <c r="M56" s="1">
        <f t="shared" si="3"/>
        <v>9.8699999999999992</v>
      </c>
    </row>
    <row r="57" spans="1:13">
      <c r="A57" s="1"/>
      <c r="B57" s="1" t="s">
        <v>115</v>
      </c>
      <c r="C57" s="1"/>
      <c r="D57" s="1">
        <v>3</v>
      </c>
      <c r="E57" s="1">
        <v>3</v>
      </c>
      <c r="F57" s="1">
        <v>0</v>
      </c>
      <c r="G57" s="1">
        <v>99.9</v>
      </c>
      <c r="H57" s="1">
        <v>0</v>
      </c>
      <c r="I57" s="1">
        <v>899</v>
      </c>
      <c r="J57" s="1">
        <f t="shared" si="0"/>
        <v>0</v>
      </c>
      <c r="K57" s="1">
        <f t="shared" si="1"/>
        <v>2.9970000000000003</v>
      </c>
      <c r="L57" s="1">
        <f t="shared" si="2"/>
        <v>0</v>
      </c>
      <c r="M57" s="1">
        <f t="shared" si="3"/>
        <v>26.97</v>
      </c>
    </row>
    <row r="58" spans="1:13">
      <c r="A58" s="1"/>
      <c r="B58" s="1" t="s">
        <v>31</v>
      </c>
      <c r="C58" s="1"/>
      <c r="D58" s="1">
        <v>3</v>
      </c>
      <c r="E58" s="1">
        <v>3</v>
      </c>
      <c r="F58" s="1">
        <v>17.5</v>
      </c>
      <c r="G58" s="1">
        <v>0.6</v>
      </c>
      <c r="H58" s="1">
        <v>0</v>
      </c>
      <c r="I58" s="1">
        <v>75</v>
      </c>
      <c r="J58" s="1">
        <f t="shared" si="0"/>
        <v>0.52500000000000002</v>
      </c>
      <c r="K58" s="1">
        <f t="shared" si="1"/>
        <v>1.7999999999999999E-2</v>
      </c>
      <c r="L58" s="1">
        <f t="shared" si="2"/>
        <v>0</v>
      </c>
      <c r="M58" s="1">
        <f t="shared" si="3"/>
        <v>2.25</v>
      </c>
    </row>
    <row r="59" spans="1:13">
      <c r="A59" s="1"/>
      <c r="B59" s="1" t="s">
        <v>150</v>
      </c>
      <c r="C59" s="1"/>
      <c r="D59" s="1">
        <v>0.2</v>
      </c>
      <c r="E59" s="1">
        <v>0.2</v>
      </c>
      <c r="F59" s="1"/>
      <c r="G59" s="1"/>
      <c r="H59" s="1"/>
      <c r="I59" s="1"/>
      <c r="J59" s="1">
        <f t="shared" si="0"/>
        <v>0</v>
      </c>
      <c r="K59" s="1">
        <f t="shared" si="1"/>
        <v>0</v>
      </c>
      <c r="L59" s="1">
        <f t="shared" si="2"/>
        <v>0</v>
      </c>
      <c r="M59" s="1">
        <f t="shared" si="3"/>
        <v>0</v>
      </c>
    </row>
    <row r="60" spans="1:13">
      <c r="A60" s="1" t="s">
        <v>21</v>
      </c>
      <c r="B60" s="1"/>
      <c r="C60" s="1">
        <v>30</v>
      </c>
      <c r="D60" s="1">
        <v>30</v>
      </c>
      <c r="E60" s="1">
        <v>30</v>
      </c>
      <c r="F60" s="1">
        <v>8.1</v>
      </c>
      <c r="G60" s="1">
        <v>1.2</v>
      </c>
      <c r="H60" s="1">
        <v>46.4</v>
      </c>
      <c r="I60" s="1">
        <v>220</v>
      </c>
      <c r="J60" s="1">
        <f t="shared" si="0"/>
        <v>2.4300000000000002</v>
      </c>
      <c r="K60" s="1">
        <f t="shared" si="1"/>
        <v>0.36</v>
      </c>
      <c r="L60" s="1">
        <f t="shared" si="2"/>
        <v>13.92</v>
      </c>
      <c r="M60" s="1">
        <f t="shared" si="3"/>
        <v>66</v>
      </c>
    </row>
    <row r="61" spans="1:13">
      <c r="A61" s="19" t="s">
        <v>22</v>
      </c>
      <c r="B61" s="1"/>
      <c r="C61" s="1">
        <v>150</v>
      </c>
      <c r="D61" s="1">
        <v>150</v>
      </c>
      <c r="E61" s="1">
        <v>150</v>
      </c>
      <c r="F61" s="1">
        <v>0.4</v>
      </c>
      <c r="G61" s="1">
        <v>0</v>
      </c>
      <c r="H61" s="1">
        <v>11.7</v>
      </c>
      <c r="I61" s="1">
        <v>50</v>
      </c>
      <c r="J61" s="1">
        <f t="shared" ref="J61:J62" si="4">E61*F61/100</f>
        <v>0.6</v>
      </c>
      <c r="K61" s="1">
        <f t="shared" si="1"/>
        <v>0</v>
      </c>
      <c r="L61" s="1">
        <f t="shared" si="2"/>
        <v>17.55</v>
      </c>
      <c r="M61" s="1">
        <f t="shared" si="3"/>
        <v>75</v>
      </c>
    </row>
    <row r="62" spans="1:13">
      <c r="A62" s="1" t="s">
        <v>51</v>
      </c>
      <c r="B62" s="1"/>
      <c r="C62" s="1"/>
      <c r="D62" s="1"/>
      <c r="E62" s="1"/>
      <c r="F62" s="1"/>
      <c r="G62" s="1"/>
      <c r="H62" s="1"/>
      <c r="I62" s="1"/>
      <c r="J62" s="1">
        <f t="shared" si="4"/>
        <v>0</v>
      </c>
      <c r="K62" s="1">
        <f t="shared" si="1"/>
        <v>0</v>
      </c>
      <c r="L62" s="1">
        <f t="shared" si="2"/>
        <v>0</v>
      </c>
      <c r="M62" s="1">
        <f t="shared" si="3"/>
        <v>0</v>
      </c>
    </row>
    <row r="63" spans="1:13">
      <c r="A63" s="1"/>
      <c r="B63" s="1"/>
      <c r="C63" s="1"/>
      <c r="D63" s="1"/>
      <c r="E63" s="1"/>
      <c r="F63" s="1"/>
      <c r="G63" s="1"/>
      <c r="H63" s="1"/>
      <c r="I63" s="19" t="s">
        <v>152</v>
      </c>
      <c r="J63" s="1">
        <v>54.499499999999998</v>
      </c>
      <c r="K63" s="1">
        <v>59.306800000000003</v>
      </c>
      <c r="L63" s="1">
        <v>265.40899999999999</v>
      </c>
      <c r="M63" s="1">
        <v>1796.473</v>
      </c>
    </row>
    <row r="64" spans="1:13">
      <c r="A64" s="3"/>
      <c r="I64" s="19" t="s">
        <v>151</v>
      </c>
      <c r="J64" s="1">
        <v>54</v>
      </c>
      <c r="K64" s="1">
        <v>60</v>
      </c>
      <c r="L64" s="1">
        <v>261</v>
      </c>
      <c r="M64" s="1">
        <v>1800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9"/>
  <sheetViews>
    <sheetView topLeftCell="A40" workbookViewId="0">
      <selection activeCell="E53" sqref="E53"/>
    </sheetView>
  </sheetViews>
  <sheetFormatPr defaultRowHeight="15"/>
  <cols>
    <col min="1" max="1" width="27.5703125" customWidth="1"/>
    <col min="2" max="2" width="18.5703125" customWidth="1"/>
  </cols>
  <sheetData>
    <row r="1" spans="1:13">
      <c r="A1" s="9" t="s">
        <v>129</v>
      </c>
      <c r="B1" s="25"/>
      <c r="C1" s="23"/>
      <c r="D1" s="23"/>
      <c r="E1" s="23"/>
      <c r="F1" s="23"/>
      <c r="G1" s="23"/>
      <c r="H1" s="23"/>
      <c r="I1" s="23"/>
      <c r="J1" s="23"/>
      <c r="K1" s="23"/>
      <c r="L1" s="23"/>
      <c r="M1" s="4"/>
    </row>
    <row r="2" spans="1:13">
      <c r="A2" s="11" t="s">
        <v>1</v>
      </c>
      <c r="B2" s="4"/>
      <c r="C2" s="20" t="s">
        <v>68</v>
      </c>
      <c r="D2" s="18" t="s">
        <v>3</v>
      </c>
      <c r="E2" s="18" t="s">
        <v>4</v>
      </c>
      <c r="F2" s="18" t="s">
        <v>9</v>
      </c>
      <c r="G2" s="18" t="s">
        <v>6</v>
      </c>
      <c r="H2" s="18" t="s">
        <v>7</v>
      </c>
      <c r="I2" s="18" t="s">
        <v>8</v>
      </c>
      <c r="J2" s="18" t="s">
        <v>9</v>
      </c>
      <c r="K2" s="18" t="s">
        <v>6</v>
      </c>
      <c r="L2" s="18" t="s">
        <v>7</v>
      </c>
      <c r="M2" s="18" t="s">
        <v>8</v>
      </c>
    </row>
    <row r="3" spans="1:13">
      <c r="A3" s="18" t="s">
        <v>11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1" t="s">
        <v>17</v>
      </c>
      <c r="B4" s="1"/>
      <c r="C4" s="1">
        <v>200</v>
      </c>
      <c r="D4" s="1"/>
      <c r="E4" s="1"/>
      <c r="F4" s="1"/>
      <c r="G4" s="1"/>
      <c r="H4" s="1"/>
      <c r="I4" s="1"/>
      <c r="J4" s="1">
        <f>E4*F4/100</f>
        <v>0</v>
      </c>
      <c r="K4" s="1">
        <f>E4*G4/100</f>
        <v>0</v>
      </c>
      <c r="L4" s="1">
        <f>E4*H4/100</f>
        <v>0</v>
      </c>
      <c r="M4" s="1">
        <f>E4*I4/100</f>
        <v>0</v>
      </c>
    </row>
    <row r="5" spans="1:13">
      <c r="A5" s="1"/>
      <c r="B5" s="1" t="s">
        <v>18</v>
      </c>
      <c r="C5" s="1"/>
      <c r="D5" s="1">
        <v>0.3</v>
      </c>
      <c r="E5" s="1">
        <v>0.3</v>
      </c>
      <c r="F5" s="1">
        <v>20</v>
      </c>
      <c r="G5" s="1">
        <v>0</v>
      </c>
      <c r="H5" s="1">
        <v>10.9</v>
      </c>
      <c r="I5" s="1">
        <v>109</v>
      </c>
      <c r="J5" s="1">
        <f t="shared" ref="J5:J47" si="0">E5*F5/100</f>
        <v>0.06</v>
      </c>
      <c r="K5" s="1">
        <f t="shared" ref="K5:K47" si="1">E5*G5/100</f>
        <v>0</v>
      </c>
      <c r="L5" s="1">
        <f t="shared" ref="L5:L47" si="2">E5*H5/100</f>
        <v>3.27E-2</v>
      </c>
      <c r="M5" s="1">
        <f t="shared" ref="M5:M47" si="3">E5*I5/100</f>
        <v>0.32699999999999996</v>
      </c>
    </row>
    <row r="6" spans="1:13">
      <c r="A6" s="1"/>
      <c r="B6" s="1" t="s">
        <v>38</v>
      </c>
      <c r="C6" s="1"/>
      <c r="D6" s="1">
        <v>50</v>
      </c>
      <c r="E6" s="1">
        <v>50</v>
      </c>
      <c r="F6" s="1">
        <v>2.8</v>
      </c>
      <c r="G6" s="1">
        <v>3.2</v>
      </c>
      <c r="H6" s="1">
        <v>4.7</v>
      </c>
      <c r="I6" s="1">
        <v>58</v>
      </c>
      <c r="J6" s="1">
        <f t="shared" si="0"/>
        <v>1.4</v>
      </c>
      <c r="K6" s="1">
        <f t="shared" si="1"/>
        <v>1.6</v>
      </c>
      <c r="L6" s="1">
        <f t="shared" si="2"/>
        <v>2.35</v>
      </c>
      <c r="M6" s="1">
        <f t="shared" si="3"/>
        <v>29</v>
      </c>
    </row>
    <row r="7" spans="1:13">
      <c r="A7" s="1" t="s">
        <v>75</v>
      </c>
      <c r="B7" s="1"/>
      <c r="C7" s="1">
        <v>150</v>
      </c>
      <c r="D7" s="1"/>
      <c r="E7" s="1"/>
      <c r="F7" s="1"/>
      <c r="G7" s="1"/>
      <c r="H7" s="1"/>
      <c r="I7" s="1"/>
      <c r="J7" s="1">
        <f t="shared" si="0"/>
        <v>0</v>
      </c>
      <c r="K7" s="1">
        <f t="shared" si="1"/>
        <v>0</v>
      </c>
      <c r="L7" s="1">
        <f t="shared" si="2"/>
        <v>0</v>
      </c>
      <c r="M7" s="1">
        <f t="shared" si="3"/>
        <v>0</v>
      </c>
    </row>
    <row r="8" spans="1:13">
      <c r="A8" s="1"/>
      <c r="B8" s="1" t="s">
        <v>76</v>
      </c>
      <c r="C8" s="1"/>
      <c r="D8" s="1">
        <v>22</v>
      </c>
      <c r="E8" s="1">
        <v>20</v>
      </c>
      <c r="F8" s="1">
        <v>11.5</v>
      </c>
      <c r="G8" s="1">
        <v>3.3</v>
      </c>
      <c r="H8" s="1">
        <v>66.5</v>
      </c>
      <c r="I8" s="1">
        <v>348</v>
      </c>
      <c r="J8" s="1">
        <f t="shared" si="0"/>
        <v>2.2999999999999998</v>
      </c>
      <c r="K8" s="1">
        <f t="shared" si="1"/>
        <v>0.66</v>
      </c>
      <c r="L8" s="1">
        <f t="shared" si="2"/>
        <v>13.3</v>
      </c>
      <c r="M8" s="1">
        <f t="shared" si="3"/>
        <v>69.599999999999994</v>
      </c>
    </row>
    <row r="9" spans="1:13">
      <c r="A9" s="1"/>
      <c r="B9" s="1" t="s">
        <v>96</v>
      </c>
      <c r="C9" s="1"/>
      <c r="D9" s="1">
        <v>14.3</v>
      </c>
      <c r="E9" s="1">
        <v>14.3</v>
      </c>
      <c r="F9" s="1">
        <v>2.8</v>
      </c>
      <c r="G9" s="1">
        <v>3.2</v>
      </c>
      <c r="H9" s="1">
        <v>4.7</v>
      </c>
      <c r="I9" s="1">
        <v>58</v>
      </c>
      <c r="J9" s="1">
        <f t="shared" si="0"/>
        <v>0.40039999999999998</v>
      </c>
      <c r="K9" s="1">
        <f t="shared" si="1"/>
        <v>0.45760000000000006</v>
      </c>
      <c r="L9" s="1">
        <f t="shared" si="2"/>
        <v>0.67210000000000003</v>
      </c>
      <c r="M9" s="1">
        <f t="shared" si="3"/>
        <v>8.2940000000000005</v>
      </c>
    </row>
    <row r="10" spans="1:13">
      <c r="A10" s="1"/>
      <c r="B10" s="1" t="s">
        <v>15</v>
      </c>
      <c r="C10" s="1"/>
      <c r="D10" s="1">
        <v>4</v>
      </c>
      <c r="E10" s="1">
        <v>4</v>
      </c>
      <c r="F10" s="1">
        <v>1.3</v>
      </c>
      <c r="G10" s="1">
        <v>72.5</v>
      </c>
      <c r="H10" s="1">
        <v>0.9</v>
      </c>
      <c r="I10" s="1">
        <v>661</v>
      </c>
      <c r="J10" s="1">
        <f t="shared" si="0"/>
        <v>5.2000000000000005E-2</v>
      </c>
      <c r="K10" s="1">
        <f t="shared" si="1"/>
        <v>2.9</v>
      </c>
      <c r="L10" s="1">
        <f t="shared" si="2"/>
        <v>3.6000000000000004E-2</v>
      </c>
      <c r="M10" s="1">
        <f t="shared" si="3"/>
        <v>26.44</v>
      </c>
    </row>
    <row r="11" spans="1:13">
      <c r="A11" s="1"/>
      <c r="B11" s="1" t="s">
        <v>150</v>
      </c>
      <c r="C11" s="1"/>
      <c r="D11" s="1">
        <v>0.2</v>
      </c>
      <c r="E11" s="1">
        <v>0.2</v>
      </c>
      <c r="F11" s="1"/>
      <c r="G11" s="1"/>
      <c r="H11" s="1"/>
      <c r="I11" s="1"/>
      <c r="J11" s="1">
        <f t="shared" si="0"/>
        <v>0</v>
      </c>
      <c r="K11" s="1">
        <f t="shared" si="1"/>
        <v>0</v>
      </c>
      <c r="L11" s="1">
        <f t="shared" si="2"/>
        <v>0</v>
      </c>
      <c r="M11" s="1">
        <f t="shared" si="3"/>
        <v>0</v>
      </c>
    </row>
    <row r="12" spans="1:13">
      <c r="A12" s="1"/>
      <c r="B12" s="1" t="s">
        <v>16</v>
      </c>
      <c r="C12" s="1" t="s">
        <v>146</v>
      </c>
      <c r="D12" s="1">
        <v>4</v>
      </c>
      <c r="E12" s="1">
        <v>4</v>
      </c>
      <c r="F12" s="1">
        <v>0</v>
      </c>
      <c r="G12" s="1">
        <v>0</v>
      </c>
      <c r="H12" s="1">
        <v>99.8</v>
      </c>
      <c r="I12" s="1">
        <v>374</v>
      </c>
      <c r="J12" s="1">
        <f t="shared" si="0"/>
        <v>0</v>
      </c>
      <c r="K12" s="1">
        <f t="shared" si="1"/>
        <v>0</v>
      </c>
      <c r="L12" s="1">
        <f t="shared" si="2"/>
        <v>3.992</v>
      </c>
      <c r="M12" s="1">
        <f t="shared" si="3"/>
        <v>14.96</v>
      </c>
    </row>
    <row r="13" spans="1:13">
      <c r="A13" s="1" t="s">
        <v>50</v>
      </c>
      <c r="B13" s="1"/>
      <c r="C13" s="1">
        <v>50</v>
      </c>
      <c r="D13" s="1">
        <v>50</v>
      </c>
      <c r="E13" s="1">
        <v>50</v>
      </c>
      <c r="F13" s="1">
        <v>9.8000000000000007</v>
      </c>
      <c r="G13" s="1">
        <v>9.9</v>
      </c>
      <c r="H13" s="1">
        <v>68.099999999999994</v>
      </c>
      <c r="I13" s="1">
        <v>400</v>
      </c>
      <c r="J13" s="1">
        <f t="shared" si="0"/>
        <v>4.9000000000000004</v>
      </c>
      <c r="K13" s="1">
        <f t="shared" si="1"/>
        <v>4.95</v>
      </c>
      <c r="L13" s="1">
        <f t="shared" si="2"/>
        <v>34.049999999999997</v>
      </c>
      <c r="M13" s="1">
        <f t="shared" si="3"/>
        <v>200</v>
      </c>
    </row>
    <row r="14" spans="1:13">
      <c r="A14" s="19" t="s">
        <v>22</v>
      </c>
      <c r="B14" s="1"/>
      <c r="C14" s="1"/>
      <c r="D14" s="1"/>
      <c r="E14" s="1"/>
      <c r="F14" s="1"/>
      <c r="G14" s="1"/>
      <c r="H14" s="1"/>
      <c r="I14" s="1"/>
      <c r="J14" s="1">
        <f t="shared" si="0"/>
        <v>0</v>
      </c>
      <c r="K14" s="1">
        <f t="shared" si="1"/>
        <v>0</v>
      </c>
      <c r="L14" s="1">
        <f t="shared" si="2"/>
        <v>0</v>
      </c>
      <c r="M14" s="1">
        <f t="shared" si="3"/>
        <v>0</v>
      </c>
    </row>
    <row r="15" spans="1:13">
      <c r="A15" s="1" t="s">
        <v>51</v>
      </c>
      <c r="B15" s="1"/>
      <c r="C15" s="1"/>
      <c r="D15" s="1">
        <v>150</v>
      </c>
      <c r="E15" s="1">
        <v>150</v>
      </c>
      <c r="F15" s="1">
        <v>0.4</v>
      </c>
      <c r="G15" s="1">
        <v>0</v>
      </c>
      <c r="H15" s="1">
        <v>11.7</v>
      </c>
      <c r="I15" s="1">
        <v>50</v>
      </c>
      <c r="J15" s="1">
        <f t="shared" si="0"/>
        <v>0.6</v>
      </c>
      <c r="K15" s="1">
        <f t="shared" si="1"/>
        <v>0</v>
      </c>
      <c r="L15" s="1">
        <f t="shared" si="2"/>
        <v>17.55</v>
      </c>
      <c r="M15" s="1">
        <f t="shared" si="3"/>
        <v>75</v>
      </c>
    </row>
    <row r="16" spans="1:13">
      <c r="A16" s="19" t="s">
        <v>24</v>
      </c>
      <c r="B16" s="1"/>
      <c r="C16" s="1"/>
      <c r="D16" s="1"/>
      <c r="E16" s="1"/>
      <c r="F16" s="1"/>
      <c r="G16" s="1"/>
      <c r="H16" s="1"/>
      <c r="I16" s="1"/>
      <c r="J16" s="1">
        <f t="shared" si="0"/>
        <v>0</v>
      </c>
      <c r="K16" s="1">
        <f t="shared" si="1"/>
        <v>0</v>
      </c>
      <c r="L16" s="1">
        <f t="shared" si="2"/>
        <v>0</v>
      </c>
      <c r="M16" s="1">
        <f t="shared" si="3"/>
        <v>0</v>
      </c>
    </row>
    <row r="17" spans="1:13">
      <c r="A17" s="1" t="s">
        <v>137</v>
      </c>
      <c r="B17" s="1"/>
      <c r="C17" s="1">
        <v>250</v>
      </c>
      <c r="D17" s="1"/>
      <c r="E17" s="1"/>
      <c r="F17" s="1"/>
      <c r="G17" s="1"/>
      <c r="H17" s="1"/>
      <c r="I17" s="1"/>
      <c r="J17" s="1">
        <f t="shared" si="0"/>
        <v>0</v>
      </c>
      <c r="K17" s="1">
        <f t="shared" si="1"/>
        <v>0</v>
      </c>
      <c r="L17" s="1">
        <f t="shared" si="2"/>
        <v>0</v>
      </c>
      <c r="M17" s="1">
        <f t="shared" si="3"/>
        <v>0</v>
      </c>
    </row>
    <row r="18" spans="1:13">
      <c r="A18" s="1"/>
      <c r="B18" s="1" t="s">
        <v>26</v>
      </c>
      <c r="C18" s="1"/>
      <c r="D18" s="1">
        <v>56.4</v>
      </c>
      <c r="E18" s="1">
        <v>30</v>
      </c>
      <c r="F18" s="1">
        <v>18.899999999999999</v>
      </c>
      <c r="G18" s="1">
        <v>12.4</v>
      </c>
      <c r="H18" s="1">
        <v>0</v>
      </c>
      <c r="I18" s="1">
        <v>187</v>
      </c>
      <c r="J18" s="1">
        <f t="shared" si="0"/>
        <v>5.67</v>
      </c>
      <c r="K18" s="1">
        <f t="shared" si="1"/>
        <v>3.72</v>
      </c>
      <c r="L18" s="1">
        <f t="shared" si="2"/>
        <v>0</v>
      </c>
      <c r="M18" s="1">
        <f t="shared" si="3"/>
        <v>56.1</v>
      </c>
    </row>
    <row r="19" spans="1:13">
      <c r="A19" s="1"/>
      <c r="B19" s="1" t="s">
        <v>28</v>
      </c>
      <c r="C19" s="1"/>
      <c r="D19" s="1">
        <v>83.2</v>
      </c>
      <c r="E19" s="1">
        <v>55.2</v>
      </c>
      <c r="F19" s="1">
        <v>2</v>
      </c>
      <c r="G19" s="1">
        <v>0.1</v>
      </c>
      <c r="H19" s="1">
        <v>19.7</v>
      </c>
      <c r="I19" s="1">
        <v>83</v>
      </c>
      <c r="J19" s="1">
        <f t="shared" si="0"/>
        <v>1.1040000000000001</v>
      </c>
      <c r="K19" s="1">
        <f t="shared" si="1"/>
        <v>5.5200000000000006E-2</v>
      </c>
      <c r="L19" s="1">
        <f t="shared" si="2"/>
        <v>10.874400000000001</v>
      </c>
      <c r="M19" s="1">
        <f t="shared" si="3"/>
        <v>45.816000000000003</v>
      </c>
    </row>
    <row r="20" spans="1:13">
      <c r="A20" s="1"/>
      <c r="B20" s="1" t="s">
        <v>106</v>
      </c>
      <c r="C20" s="1"/>
      <c r="D20" s="1">
        <v>12.5</v>
      </c>
      <c r="E20" s="1">
        <v>12.5</v>
      </c>
      <c r="F20" s="1">
        <v>10.4</v>
      </c>
      <c r="G20" s="1">
        <v>0.9</v>
      </c>
      <c r="H20" s="1">
        <v>69.7</v>
      </c>
      <c r="I20" s="1">
        <v>332</v>
      </c>
      <c r="J20" s="1">
        <f t="shared" si="0"/>
        <v>1.3</v>
      </c>
      <c r="K20" s="1">
        <f t="shared" si="1"/>
        <v>0.1125</v>
      </c>
      <c r="L20" s="1">
        <f t="shared" si="2"/>
        <v>8.7125000000000004</v>
      </c>
      <c r="M20" s="1">
        <f t="shared" si="3"/>
        <v>41.5</v>
      </c>
    </row>
    <row r="21" spans="1:13" ht="21" customHeight="1">
      <c r="A21" s="1"/>
      <c r="B21" s="1" t="s">
        <v>31</v>
      </c>
      <c r="C21" s="1"/>
      <c r="D21" s="1">
        <v>1</v>
      </c>
      <c r="E21" s="1">
        <v>1</v>
      </c>
      <c r="F21" s="1">
        <v>17.5</v>
      </c>
      <c r="G21" s="1">
        <v>0.6</v>
      </c>
      <c r="H21" s="1">
        <v>0</v>
      </c>
      <c r="I21" s="1">
        <v>75</v>
      </c>
      <c r="J21" s="1">
        <f t="shared" si="0"/>
        <v>0.17499999999999999</v>
      </c>
      <c r="K21" s="1">
        <f t="shared" si="1"/>
        <v>6.0000000000000001E-3</v>
      </c>
      <c r="L21" s="1">
        <f t="shared" si="2"/>
        <v>0</v>
      </c>
      <c r="M21" s="1">
        <f t="shared" si="3"/>
        <v>0.75</v>
      </c>
    </row>
    <row r="22" spans="1:13">
      <c r="A22" s="1"/>
      <c r="B22" s="1" t="s">
        <v>150</v>
      </c>
      <c r="C22" s="1"/>
      <c r="D22" s="1">
        <v>0.2</v>
      </c>
      <c r="E22" s="1">
        <v>0.2</v>
      </c>
      <c r="F22" s="1"/>
      <c r="G22" s="1"/>
      <c r="H22" s="1"/>
      <c r="I22" s="1"/>
      <c r="J22" s="1">
        <f t="shared" si="0"/>
        <v>0</v>
      </c>
      <c r="K22" s="1">
        <f t="shared" si="1"/>
        <v>0</v>
      </c>
      <c r="L22" s="1">
        <f t="shared" si="2"/>
        <v>0</v>
      </c>
      <c r="M22" s="1">
        <f t="shared" si="3"/>
        <v>0</v>
      </c>
    </row>
    <row r="23" spans="1:13">
      <c r="A23" s="1" t="s">
        <v>138</v>
      </c>
      <c r="B23" s="1"/>
      <c r="C23" s="1">
        <v>250</v>
      </c>
      <c r="D23" s="1"/>
      <c r="E23" s="1"/>
      <c r="F23" s="1"/>
      <c r="G23" s="1"/>
      <c r="H23" s="1"/>
      <c r="I23" s="1"/>
      <c r="J23" s="1">
        <f t="shared" si="0"/>
        <v>0</v>
      </c>
      <c r="K23" s="1">
        <f t="shared" si="1"/>
        <v>0</v>
      </c>
      <c r="L23" s="1">
        <f t="shared" si="2"/>
        <v>0</v>
      </c>
      <c r="M23" s="1">
        <f t="shared" si="3"/>
        <v>0</v>
      </c>
    </row>
    <row r="24" spans="1:13">
      <c r="A24" s="1"/>
      <c r="B24" s="1" t="s">
        <v>26</v>
      </c>
      <c r="C24" s="1"/>
      <c r="D24" s="1">
        <v>51.4</v>
      </c>
      <c r="E24" s="1">
        <v>25</v>
      </c>
      <c r="F24" s="1">
        <v>18.899999999999999</v>
      </c>
      <c r="G24" s="1">
        <v>12.4</v>
      </c>
      <c r="H24" s="1">
        <v>0</v>
      </c>
      <c r="I24" s="1">
        <v>187</v>
      </c>
      <c r="J24" s="1">
        <f t="shared" si="0"/>
        <v>4.7249999999999996</v>
      </c>
      <c r="K24" s="1">
        <f t="shared" si="1"/>
        <v>3.1</v>
      </c>
      <c r="L24" s="1">
        <f t="shared" si="2"/>
        <v>0</v>
      </c>
      <c r="M24" s="1">
        <f t="shared" si="3"/>
        <v>46.75</v>
      </c>
    </row>
    <row r="25" spans="1:13">
      <c r="A25" s="1"/>
      <c r="B25" s="1" t="s">
        <v>28</v>
      </c>
      <c r="C25" s="1"/>
      <c r="D25" s="1">
        <v>228</v>
      </c>
      <c r="E25" s="1">
        <v>200</v>
      </c>
      <c r="F25" s="1">
        <v>2</v>
      </c>
      <c r="G25" s="1">
        <v>0.1</v>
      </c>
      <c r="H25" s="1">
        <v>19.7</v>
      </c>
      <c r="I25" s="1">
        <v>83</v>
      </c>
      <c r="J25" s="1">
        <f t="shared" si="0"/>
        <v>4</v>
      </c>
      <c r="K25" s="1">
        <f t="shared" si="1"/>
        <v>0.2</v>
      </c>
      <c r="L25" s="1">
        <f t="shared" si="2"/>
        <v>39.4</v>
      </c>
      <c r="M25" s="1">
        <f t="shared" si="3"/>
        <v>166</v>
      </c>
    </row>
    <row r="26" spans="1:13">
      <c r="A26" s="1"/>
      <c r="B26" s="1" t="s">
        <v>29</v>
      </c>
      <c r="C26" s="1"/>
      <c r="D26" s="1">
        <v>36</v>
      </c>
      <c r="E26" s="1">
        <v>20</v>
      </c>
      <c r="F26" s="1">
        <v>1.7</v>
      </c>
      <c r="G26" s="1">
        <v>0</v>
      </c>
      <c r="H26" s="1">
        <v>9.5</v>
      </c>
      <c r="I26" s="1">
        <v>43</v>
      </c>
      <c r="J26" s="1">
        <f t="shared" si="0"/>
        <v>0.34</v>
      </c>
      <c r="K26" s="1">
        <f t="shared" si="1"/>
        <v>0</v>
      </c>
      <c r="L26" s="1">
        <f t="shared" si="2"/>
        <v>1.9</v>
      </c>
      <c r="M26" s="1">
        <f t="shared" si="3"/>
        <v>8.6</v>
      </c>
    </row>
    <row r="27" spans="1:13">
      <c r="A27" s="1"/>
      <c r="B27" s="1" t="s">
        <v>31</v>
      </c>
      <c r="C27" s="1"/>
      <c r="D27" s="1">
        <v>5</v>
      </c>
      <c r="E27" s="1">
        <v>5</v>
      </c>
      <c r="F27" s="1">
        <v>17.5</v>
      </c>
      <c r="G27" s="1">
        <v>0.6</v>
      </c>
      <c r="H27" s="1">
        <v>0</v>
      </c>
      <c r="I27" s="1">
        <v>75</v>
      </c>
      <c r="J27" s="1">
        <f t="shared" si="0"/>
        <v>0.875</v>
      </c>
      <c r="K27" s="1">
        <f t="shared" si="1"/>
        <v>0.03</v>
      </c>
      <c r="L27" s="1">
        <f t="shared" si="2"/>
        <v>0</v>
      </c>
      <c r="M27" s="1">
        <f t="shared" si="3"/>
        <v>3.75</v>
      </c>
    </row>
    <row r="28" spans="1:13">
      <c r="A28" s="1"/>
      <c r="B28" s="1" t="s">
        <v>15</v>
      </c>
      <c r="C28" s="1"/>
      <c r="D28" s="1">
        <v>10</v>
      </c>
      <c r="E28" s="1">
        <v>10</v>
      </c>
      <c r="F28" s="1">
        <v>1.3</v>
      </c>
      <c r="G28" s="1">
        <v>72.5</v>
      </c>
      <c r="H28" s="1">
        <v>0.9</v>
      </c>
      <c r="I28" s="1">
        <v>661</v>
      </c>
      <c r="J28" s="1">
        <f t="shared" si="0"/>
        <v>0.13</v>
      </c>
      <c r="K28" s="1">
        <f t="shared" si="1"/>
        <v>7.25</v>
      </c>
      <c r="L28" s="1">
        <f t="shared" si="2"/>
        <v>0.09</v>
      </c>
      <c r="M28" s="1">
        <f t="shared" si="3"/>
        <v>66.099999999999994</v>
      </c>
    </row>
    <row r="29" spans="1:13">
      <c r="A29" s="1"/>
      <c r="B29" s="1" t="s">
        <v>150</v>
      </c>
      <c r="C29" s="1"/>
      <c r="D29" s="1">
        <v>0.2</v>
      </c>
      <c r="E29" s="1">
        <v>0.2</v>
      </c>
      <c r="F29" s="1"/>
      <c r="G29" s="1"/>
      <c r="H29" s="1"/>
      <c r="I29" s="1"/>
      <c r="J29" s="1">
        <f t="shared" si="0"/>
        <v>0</v>
      </c>
      <c r="K29" s="1">
        <f t="shared" si="1"/>
        <v>0</v>
      </c>
      <c r="L29" s="1">
        <f t="shared" si="2"/>
        <v>0</v>
      </c>
      <c r="M29" s="1">
        <f t="shared" si="3"/>
        <v>0</v>
      </c>
    </row>
    <row r="30" spans="1:13">
      <c r="A30" s="1" t="s">
        <v>112</v>
      </c>
      <c r="B30" s="1"/>
      <c r="C30" s="1">
        <v>200</v>
      </c>
      <c r="D30" s="1"/>
      <c r="E30" s="1"/>
      <c r="F30" s="1"/>
      <c r="G30" s="1"/>
      <c r="H30" s="1"/>
      <c r="I30" s="1"/>
      <c r="J30" s="1">
        <f t="shared" si="0"/>
        <v>0</v>
      </c>
      <c r="K30" s="1">
        <f t="shared" si="1"/>
        <v>0</v>
      </c>
      <c r="L30" s="1">
        <f t="shared" si="2"/>
        <v>0</v>
      </c>
      <c r="M30" s="1">
        <f t="shared" si="3"/>
        <v>0</v>
      </c>
    </row>
    <row r="31" spans="1:13">
      <c r="A31" s="1"/>
      <c r="B31" s="1" t="s">
        <v>139</v>
      </c>
      <c r="C31" s="1"/>
      <c r="D31" s="1">
        <v>12</v>
      </c>
      <c r="E31" s="1">
        <v>11</v>
      </c>
      <c r="F31" s="1">
        <v>1.6</v>
      </c>
      <c r="G31" s="1">
        <v>0</v>
      </c>
      <c r="H31" s="1">
        <v>49.8</v>
      </c>
      <c r="I31" s="1">
        <v>209</v>
      </c>
      <c r="J31" s="1">
        <f t="shared" si="0"/>
        <v>0.17600000000000002</v>
      </c>
      <c r="K31" s="1">
        <f t="shared" si="1"/>
        <v>0</v>
      </c>
      <c r="L31" s="1">
        <f t="shared" si="2"/>
        <v>5.4779999999999998</v>
      </c>
      <c r="M31" s="1">
        <f t="shared" si="3"/>
        <v>22.99</v>
      </c>
    </row>
    <row r="32" spans="1:13">
      <c r="A32" s="1"/>
      <c r="B32" s="1" t="s">
        <v>16</v>
      </c>
      <c r="C32" s="1"/>
      <c r="D32" s="1">
        <v>12</v>
      </c>
      <c r="E32" s="1">
        <v>12</v>
      </c>
      <c r="F32" s="1">
        <v>0</v>
      </c>
      <c r="G32" s="1">
        <v>0</v>
      </c>
      <c r="H32" s="1">
        <v>99.8</v>
      </c>
      <c r="I32" s="1">
        <v>374</v>
      </c>
      <c r="J32" s="1">
        <f t="shared" si="0"/>
        <v>0</v>
      </c>
      <c r="K32" s="1">
        <f t="shared" si="1"/>
        <v>0</v>
      </c>
      <c r="L32" s="1">
        <f t="shared" si="2"/>
        <v>11.975999999999999</v>
      </c>
      <c r="M32" s="1">
        <f t="shared" si="3"/>
        <v>44.88</v>
      </c>
    </row>
    <row r="33" spans="1:13">
      <c r="A33" s="1" t="s">
        <v>36</v>
      </c>
      <c r="B33" s="1"/>
      <c r="C33" s="1">
        <v>40</v>
      </c>
      <c r="D33" s="1">
        <v>40</v>
      </c>
      <c r="E33" s="1">
        <v>40</v>
      </c>
      <c r="F33" s="1">
        <v>8.1</v>
      </c>
      <c r="G33" s="1">
        <v>1.2</v>
      </c>
      <c r="H33" s="1">
        <v>46.4</v>
      </c>
      <c r="I33" s="1">
        <v>220</v>
      </c>
      <c r="J33" s="1">
        <f t="shared" si="0"/>
        <v>3.24</v>
      </c>
      <c r="K33" s="1">
        <f t="shared" si="1"/>
        <v>0.48</v>
      </c>
      <c r="L33" s="1">
        <f t="shared" si="2"/>
        <v>18.559999999999999</v>
      </c>
      <c r="M33" s="1">
        <f t="shared" si="3"/>
        <v>88</v>
      </c>
    </row>
    <row r="34" spans="1:13">
      <c r="A34" s="19" t="s">
        <v>37</v>
      </c>
      <c r="B34" s="1"/>
      <c r="C34" s="1"/>
      <c r="D34" s="1"/>
      <c r="E34" s="1"/>
      <c r="F34" s="1"/>
      <c r="G34" s="1"/>
      <c r="H34" s="1"/>
      <c r="I34" s="1"/>
      <c r="J34" s="1">
        <f t="shared" si="0"/>
        <v>0</v>
      </c>
      <c r="K34" s="1">
        <f t="shared" si="1"/>
        <v>0</v>
      </c>
      <c r="L34" s="1">
        <f t="shared" si="2"/>
        <v>0</v>
      </c>
      <c r="M34" s="1">
        <f t="shared" si="3"/>
        <v>0</v>
      </c>
    </row>
    <row r="35" spans="1:13">
      <c r="A35" s="1" t="s">
        <v>74</v>
      </c>
      <c r="B35" s="1"/>
      <c r="C35" s="1">
        <v>200</v>
      </c>
      <c r="D35" s="1"/>
      <c r="E35" s="1"/>
      <c r="F35" s="1"/>
      <c r="G35" s="1"/>
      <c r="H35" s="1"/>
      <c r="I35" s="1"/>
      <c r="J35" s="1">
        <f t="shared" si="0"/>
        <v>0</v>
      </c>
      <c r="K35" s="1">
        <f t="shared" si="1"/>
        <v>0</v>
      </c>
      <c r="L35" s="1">
        <f t="shared" si="2"/>
        <v>0</v>
      </c>
      <c r="M35" s="1">
        <f t="shared" si="3"/>
        <v>0</v>
      </c>
    </row>
    <row r="36" spans="1:13">
      <c r="A36" s="1"/>
      <c r="B36" s="1" t="s">
        <v>18</v>
      </c>
      <c r="C36" s="1"/>
      <c r="D36" s="1">
        <v>0.3</v>
      </c>
      <c r="E36" s="1">
        <v>0.3</v>
      </c>
      <c r="F36" s="1">
        <v>20</v>
      </c>
      <c r="G36" s="1">
        <v>0</v>
      </c>
      <c r="H36" s="1">
        <v>10.9</v>
      </c>
      <c r="I36" s="1">
        <v>109</v>
      </c>
      <c r="J36" s="1">
        <f t="shared" si="0"/>
        <v>0.06</v>
      </c>
      <c r="K36" s="1">
        <f t="shared" si="1"/>
        <v>0</v>
      </c>
      <c r="L36" s="1">
        <f t="shared" si="2"/>
        <v>3.27E-2</v>
      </c>
      <c r="M36" s="1">
        <f t="shared" si="3"/>
        <v>0.32699999999999996</v>
      </c>
    </row>
    <row r="37" spans="1:13">
      <c r="A37" s="1"/>
      <c r="B37" s="1" t="s">
        <v>16</v>
      </c>
      <c r="C37" s="1"/>
      <c r="D37" s="1"/>
      <c r="E37" s="1"/>
      <c r="F37" s="1">
        <v>0</v>
      </c>
      <c r="G37" s="1">
        <v>0</v>
      </c>
      <c r="H37" s="1">
        <v>99.8</v>
      </c>
      <c r="I37" s="1">
        <v>374</v>
      </c>
      <c r="J37" s="1">
        <f t="shared" si="0"/>
        <v>0</v>
      </c>
      <c r="K37" s="1">
        <f t="shared" si="1"/>
        <v>0</v>
      </c>
      <c r="L37" s="1">
        <f t="shared" si="2"/>
        <v>0</v>
      </c>
      <c r="M37" s="1">
        <f t="shared" si="3"/>
        <v>0</v>
      </c>
    </row>
    <row r="38" spans="1:13">
      <c r="A38" s="1" t="s">
        <v>58</v>
      </c>
      <c r="B38" s="1"/>
      <c r="C38" s="1">
        <v>60</v>
      </c>
      <c r="D38" s="1"/>
      <c r="E38" s="1"/>
      <c r="F38" s="1"/>
      <c r="G38" s="1"/>
      <c r="H38" s="1"/>
      <c r="I38" s="1"/>
      <c r="J38" s="1">
        <f t="shared" si="0"/>
        <v>0</v>
      </c>
      <c r="K38" s="1">
        <f t="shared" si="1"/>
        <v>0</v>
      </c>
      <c r="L38" s="1">
        <f t="shared" si="2"/>
        <v>0</v>
      </c>
      <c r="M38" s="1">
        <f t="shared" si="3"/>
        <v>0</v>
      </c>
    </row>
    <row r="39" spans="1:13">
      <c r="A39" s="1"/>
      <c r="B39" s="1" t="s">
        <v>59</v>
      </c>
      <c r="C39" s="1"/>
      <c r="D39" s="1">
        <v>40</v>
      </c>
      <c r="E39" s="1">
        <v>40</v>
      </c>
      <c r="F39" s="1">
        <v>10.6</v>
      </c>
      <c r="G39" s="1">
        <v>1.3</v>
      </c>
      <c r="H39" s="1">
        <v>73.2</v>
      </c>
      <c r="I39" s="1">
        <v>329</v>
      </c>
      <c r="J39" s="1">
        <f t="shared" si="0"/>
        <v>4.24</v>
      </c>
      <c r="K39" s="1">
        <f t="shared" si="1"/>
        <v>0.52</v>
      </c>
      <c r="L39" s="1">
        <f t="shared" si="2"/>
        <v>29.28</v>
      </c>
      <c r="M39" s="1">
        <f t="shared" si="3"/>
        <v>131.6</v>
      </c>
    </row>
    <row r="40" spans="1:13">
      <c r="A40" s="1"/>
      <c r="B40" s="1" t="s">
        <v>126</v>
      </c>
      <c r="C40" s="1"/>
      <c r="D40" s="1">
        <v>18</v>
      </c>
      <c r="E40" s="1">
        <v>18</v>
      </c>
      <c r="F40" s="1">
        <v>7.2</v>
      </c>
      <c r="G40" s="1">
        <v>8.5</v>
      </c>
      <c r="H40" s="1">
        <v>56</v>
      </c>
      <c r="I40" s="1">
        <v>315</v>
      </c>
      <c r="J40" s="1">
        <f t="shared" si="0"/>
        <v>1.296</v>
      </c>
      <c r="K40" s="1">
        <f t="shared" si="1"/>
        <v>1.53</v>
      </c>
      <c r="L40" s="1">
        <f t="shared" si="2"/>
        <v>10.08</v>
      </c>
      <c r="M40" s="1">
        <f t="shared" si="3"/>
        <v>56.7</v>
      </c>
    </row>
    <row r="41" spans="1:13">
      <c r="A41" s="1"/>
      <c r="B41" s="1" t="s">
        <v>41</v>
      </c>
      <c r="C41" s="1"/>
      <c r="D41" s="1">
        <v>5.8</v>
      </c>
      <c r="E41" s="1">
        <v>5.2</v>
      </c>
      <c r="F41" s="1">
        <v>12.7</v>
      </c>
      <c r="G41" s="1">
        <v>11.5</v>
      </c>
      <c r="H41" s="1">
        <v>0.7</v>
      </c>
      <c r="I41" s="1">
        <v>157</v>
      </c>
      <c r="J41" s="1">
        <f t="shared" si="0"/>
        <v>0.66039999999999988</v>
      </c>
      <c r="K41" s="1">
        <f t="shared" si="1"/>
        <v>0.59800000000000009</v>
      </c>
      <c r="L41" s="1">
        <f t="shared" si="2"/>
        <v>3.6399999999999995E-2</v>
      </c>
      <c r="M41" s="1">
        <f t="shared" si="3"/>
        <v>8.1639999999999997</v>
      </c>
    </row>
    <row r="42" spans="1:13">
      <c r="A42" s="1"/>
      <c r="B42" s="1" t="s">
        <v>16</v>
      </c>
      <c r="C42" s="1"/>
      <c r="D42" s="1">
        <v>5</v>
      </c>
      <c r="E42" s="1">
        <v>5</v>
      </c>
      <c r="F42" s="1">
        <v>0</v>
      </c>
      <c r="G42" s="1">
        <v>0</v>
      </c>
      <c r="H42" s="1">
        <v>99.8</v>
      </c>
      <c r="I42" s="1">
        <v>374</v>
      </c>
      <c r="J42" s="1">
        <f t="shared" si="0"/>
        <v>0</v>
      </c>
      <c r="K42" s="1">
        <f t="shared" si="1"/>
        <v>0</v>
      </c>
      <c r="L42" s="1">
        <f t="shared" si="2"/>
        <v>4.99</v>
      </c>
      <c r="M42" s="1">
        <f t="shared" si="3"/>
        <v>18.7</v>
      </c>
    </row>
    <row r="43" spans="1:13">
      <c r="A43" s="1"/>
      <c r="B43" s="1" t="s">
        <v>115</v>
      </c>
      <c r="C43" s="1"/>
      <c r="D43" s="1">
        <v>4</v>
      </c>
      <c r="E43" s="1">
        <v>4</v>
      </c>
      <c r="F43" s="1">
        <v>0</v>
      </c>
      <c r="G43" s="1">
        <v>99.9</v>
      </c>
      <c r="H43" s="1">
        <v>0</v>
      </c>
      <c r="I43" s="1">
        <v>899</v>
      </c>
      <c r="J43" s="1">
        <f t="shared" si="0"/>
        <v>0</v>
      </c>
      <c r="K43" s="1">
        <f t="shared" si="1"/>
        <v>3.9960000000000004</v>
      </c>
      <c r="L43" s="1">
        <f t="shared" si="2"/>
        <v>0</v>
      </c>
      <c r="M43" s="1">
        <f t="shared" si="3"/>
        <v>35.96</v>
      </c>
    </row>
    <row r="44" spans="1:13">
      <c r="A44" s="1" t="s">
        <v>140</v>
      </c>
      <c r="B44" s="1"/>
      <c r="C44" s="1">
        <v>150</v>
      </c>
      <c r="D44" s="1">
        <v>150</v>
      </c>
      <c r="E44" s="1">
        <v>150</v>
      </c>
      <c r="F44" s="1">
        <v>2.8</v>
      </c>
      <c r="G44" s="1">
        <v>3.2</v>
      </c>
      <c r="H44" s="1">
        <v>4.7</v>
      </c>
      <c r="I44" s="1">
        <v>58</v>
      </c>
      <c r="J44" s="1">
        <f t="shared" si="0"/>
        <v>4.2</v>
      </c>
      <c r="K44" s="1">
        <f t="shared" si="1"/>
        <v>4.8</v>
      </c>
      <c r="L44" s="1">
        <f t="shared" si="2"/>
        <v>7.05</v>
      </c>
      <c r="M44" s="1">
        <f t="shared" si="3"/>
        <v>87</v>
      </c>
    </row>
    <row r="45" spans="1:13">
      <c r="A45" s="1" t="s">
        <v>105</v>
      </c>
      <c r="B45" s="1"/>
      <c r="C45" s="1">
        <v>120</v>
      </c>
      <c r="D45" s="1">
        <v>130</v>
      </c>
      <c r="E45" s="1">
        <v>120</v>
      </c>
      <c r="F45" s="1">
        <v>0.4</v>
      </c>
      <c r="G45" s="1">
        <v>0</v>
      </c>
      <c r="H45" s="1">
        <v>11.3</v>
      </c>
      <c r="I45" s="1">
        <v>46</v>
      </c>
      <c r="J45" s="1">
        <f t="shared" si="0"/>
        <v>0.48</v>
      </c>
      <c r="K45" s="1">
        <f t="shared" si="1"/>
        <v>0</v>
      </c>
      <c r="L45" s="1">
        <f t="shared" si="2"/>
        <v>13.56</v>
      </c>
      <c r="M45" s="1">
        <f t="shared" si="3"/>
        <v>55.2</v>
      </c>
    </row>
    <row r="46" spans="1:13">
      <c r="A46" s="19" t="s">
        <v>22</v>
      </c>
      <c r="B46" s="1"/>
      <c r="C46" s="1"/>
      <c r="D46" s="1"/>
      <c r="E46" s="1"/>
      <c r="F46" s="1"/>
      <c r="G46" s="1"/>
      <c r="H46" s="1"/>
      <c r="I46" s="1"/>
      <c r="J46" s="1">
        <f t="shared" si="0"/>
        <v>0</v>
      </c>
      <c r="K46" s="1">
        <f t="shared" si="1"/>
        <v>0</v>
      </c>
      <c r="L46" s="1">
        <f t="shared" si="2"/>
        <v>0</v>
      </c>
      <c r="M46" s="1">
        <f t="shared" si="3"/>
        <v>0</v>
      </c>
    </row>
    <row r="47" spans="1:13">
      <c r="A47" s="1" t="s">
        <v>51</v>
      </c>
      <c r="B47" s="1"/>
      <c r="C47" s="1">
        <v>150</v>
      </c>
      <c r="D47" s="1">
        <v>150</v>
      </c>
      <c r="E47" s="1">
        <v>150</v>
      </c>
      <c r="F47" s="1">
        <v>0.4</v>
      </c>
      <c r="G47" s="1">
        <v>0</v>
      </c>
      <c r="H47" s="1">
        <v>11.7</v>
      </c>
      <c r="I47" s="1">
        <v>50</v>
      </c>
      <c r="J47" s="1">
        <f t="shared" si="0"/>
        <v>0.6</v>
      </c>
      <c r="K47" s="1">
        <f t="shared" si="1"/>
        <v>0</v>
      </c>
      <c r="L47" s="1">
        <f t="shared" si="2"/>
        <v>17.55</v>
      </c>
      <c r="M47" s="1">
        <f t="shared" si="3"/>
        <v>75</v>
      </c>
    </row>
    <row r="48" spans="1:13">
      <c r="A48" s="1"/>
      <c r="B48" s="1"/>
      <c r="C48" s="1"/>
      <c r="D48" s="1"/>
      <c r="E48" s="1"/>
      <c r="F48" s="1"/>
      <c r="G48" s="1"/>
      <c r="H48" s="1"/>
      <c r="I48" s="19" t="s">
        <v>152</v>
      </c>
      <c r="J48" s="1">
        <v>52.982999999999997</v>
      </c>
      <c r="K48" s="1">
        <v>63.460900000000002</v>
      </c>
      <c r="L48" s="1">
        <v>260.238</v>
      </c>
      <c r="M48" s="1">
        <v>1801.874</v>
      </c>
    </row>
    <row r="49" spans="1:13">
      <c r="A49" s="1"/>
      <c r="B49" s="1"/>
      <c r="C49" s="1"/>
      <c r="D49" s="1"/>
      <c r="E49" s="1"/>
      <c r="F49" s="1"/>
      <c r="G49" s="1"/>
      <c r="H49" s="1"/>
      <c r="I49" s="19" t="s">
        <v>151</v>
      </c>
      <c r="J49" s="1">
        <v>54</v>
      </c>
      <c r="K49" s="1">
        <v>60</v>
      </c>
      <c r="L49" s="1">
        <v>261</v>
      </c>
      <c r="M49" s="1">
        <v>1800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M55"/>
  <sheetViews>
    <sheetView workbookViewId="0">
      <selection activeCell="D67" sqref="D67"/>
    </sheetView>
  </sheetViews>
  <sheetFormatPr defaultRowHeight="15"/>
  <cols>
    <col min="1" max="1" width="27.140625" customWidth="1"/>
    <col min="2" max="2" width="18" customWidth="1"/>
  </cols>
  <sheetData>
    <row r="1" spans="1:13">
      <c r="A1" s="9" t="s">
        <v>130</v>
      </c>
      <c r="B1" s="25"/>
      <c r="C1" s="23"/>
      <c r="D1" s="23"/>
      <c r="E1" s="23"/>
      <c r="F1" s="23"/>
      <c r="G1" s="23"/>
      <c r="H1" s="23"/>
      <c r="I1" s="23"/>
      <c r="J1" s="23"/>
      <c r="K1" s="23"/>
      <c r="L1" s="23"/>
      <c r="M1" s="4"/>
    </row>
    <row r="2" spans="1:13">
      <c r="A2" s="11" t="s">
        <v>1</v>
      </c>
      <c r="B2" s="4"/>
      <c r="C2" s="20" t="s">
        <v>68</v>
      </c>
      <c r="D2" s="18" t="s">
        <v>3</v>
      </c>
      <c r="E2" s="18" t="s">
        <v>4</v>
      </c>
      <c r="F2" s="18" t="s">
        <v>9</v>
      </c>
      <c r="G2" s="18" t="s">
        <v>6</v>
      </c>
      <c r="H2" s="18" t="s">
        <v>7</v>
      </c>
      <c r="I2" s="18" t="s">
        <v>8</v>
      </c>
      <c r="J2" s="18" t="s">
        <v>9</v>
      </c>
      <c r="K2" s="18" t="s">
        <v>6</v>
      </c>
      <c r="L2" s="18" t="s">
        <v>7</v>
      </c>
      <c r="M2" s="18" t="s">
        <v>8</v>
      </c>
    </row>
    <row r="3" spans="1:13">
      <c r="A3" s="18" t="s">
        <v>11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1" t="s">
        <v>17</v>
      </c>
      <c r="B4" s="1"/>
      <c r="C4" s="1">
        <v>200</v>
      </c>
      <c r="D4" s="1"/>
      <c r="E4" s="1"/>
      <c r="F4" s="1"/>
      <c r="G4" s="1"/>
      <c r="H4" s="1"/>
      <c r="I4" s="1"/>
      <c r="J4" s="1">
        <f>E4*F4/100</f>
        <v>0</v>
      </c>
      <c r="K4" s="1">
        <f>E4*G4/100</f>
        <v>0</v>
      </c>
      <c r="L4" s="1">
        <f>E4*H4/100</f>
        <v>0</v>
      </c>
      <c r="M4" s="1">
        <f>E4*I4/100</f>
        <v>0</v>
      </c>
    </row>
    <row r="5" spans="1:13">
      <c r="A5" s="1"/>
      <c r="B5" s="1" t="s">
        <v>18</v>
      </c>
      <c r="C5" s="1"/>
      <c r="D5" s="1">
        <v>0.3</v>
      </c>
      <c r="E5" s="1">
        <v>0.3</v>
      </c>
      <c r="F5" s="1">
        <v>20</v>
      </c>
      <c r="G5" s="1">
        <v>0</v>
      </c>
      <c r="H5" s="1">
        <v>10.9</v>
      </c>
      <c r="I5" s="1">
        <v>109</v>
      </c>
      <c r="J5" s="1">
        <f t="shared" ref="J5:J53" si="0">E5*F5/100</f>
        <v>0.06</v>
      </c>
      <c r="K5" s="1">
        <f t="shared" ref="K5:K53" si="1">E5*G5/100</f>
        <v>0</v>
      </c>
      <c r="L5" s="1">
        <f t="shared" ref="L5:L53" si="2">E5*H5/100</f>
        <v>3.27E-2</v>
      </c>
      <c r="M5" s="1">
        <f t="shared" ref="M5:M53" si="3">E5*I5/100</f>
        <v>0.32699999999999996</v>
      </c>
    </row>
    <row r="6" spans="1:13">
      <c r="A6" s="1"/>
      <c r="B6" s="1" t="s">
        <v>38</v>
      </c>
      <c r="C6" s="1"/>
      <c r="D6" s="1">
        <v>50</v>
      </c>
      <c r="E6" s="1">
        <v>50</v>
      </c>
      <c r="F6" s="1">
        <v>2.8</v>
      </c>
      <c r="G6" s="1">
        <v>3.2</v>
      </c>
      <c r="H6" s="1">
        <v>4.7</v>
      </c>
      <c r="I6" s="1">
        <v>58</v>
      </c>
      <c r="J6" s="1">
        <f t="shared" si="0"/>
        <v>1.4</v>
      </c>
      <c r="K6" s="1">
        <f t="shared" si="1"/>
        <v>1.6</v>
      </c>
      <c r="L6" s="1">
        <f t="shared" si="2"/>
        <v>2.35</v>
      </c>
      <c r="M6" s="1">
        <f t="shared" si="3"/>
        <v>29</v>
      </c>
    </row>
    <row r="7" spans="1:13">
      <c r="A7" s="1" t="s">
        <v>108</v>
      </c>
      <c r="B7" s="1"/>
      <c r="C7" s="1">
        <v>200</v>
      </c>
      <c r="D7" s="1"/>
      <c r="E7" s="1"/>
      <c r="F7" s="1"/>
      <c r="G7" s="1"/>
      <c r="H7" s="1"/>
      <c r="I7" s="1"/>
      <c r="J7" s="1">
        <f t="shared" si="0"/>
        <v>0</v>
      </c>
      <c r="K7" s="1">
        <f t="shared" si="1"/>
        <v>0</v>
      </c>
      <c r="L7" s="1">
        <f t="shared" si="2"/>
        <v>0</v>
      </c>
      <c r="M7" s="1">
        <f t="shared" si="3"/>
        <v>0</v>
      </c>
    </row>
    <row r="8" spans="1:13">
      <c r="A8" s="1"/>
      <c r="B8" s="1" t="s">
        <v>89</v>
      </c>
      <c r="C8" s="1"/>
      <c r="D8" s="1">
        <v>30</v>
      </c>
      <c r="E8" s="1">
        <v>30</v>
      </c>
      <c r="F8" s="1">
        <v>10.5</v>
      </c>
      <c r="G8" s="1">
        <v>2.2999999999999998</v>
      </c>
      <c r="H8" s="1">
        <v>63.6</v>
      </c>
      <c r="I8" s="1">
        <v>325</v>
      </c>
      <c r="J8" s="1">
        <f t="shared" si="0"/>
        <v>3.15</v>
      </c>
      <c r="K8" s="1">
        <f t="shared" si="1"/>
        <v>0.69</v>
      </c>
      <c r="L8" s="1">
        <f t="shared" si="2"/>
        <v>19.079999999999998</v>
      </c>
      <c r="M8" s="1">
        <f t="shared" si="3"/>
        <v>97.5</v>
      </c>
    </row>
    <row r="9" spans="1:13">
      <c r="A9" s="1"/>
      <c r="B9" s="1" t="s">
        <v>96</v>
      </c>
      <c r="C9" s="1"/>
      <c r="D9" s="1">
        <v>12</v>
      </c>
      <c r="E9" s="1">
        <v>12</v>
      </c>
      <c r="F9" s="1">
        <v>2.8</v>
      </c>
      <c r="G9" s="1">
        <v>3.2</v>
      </c>
      <c r="H9" s="1">
        <v>4.7</v>
      </c>
      <c r="I9" s="1">
        <v>58</v>
      </c>
      <c r="J9" s="1">
        <f t="shared" si="0"/>
        <v>0.33599999999999997</v>
      </c>
      <c r="K9" s="1">
        <f t="shared" si="1"/>
        <v>0.38400000000000006</v>
      </c>
      <c r="L9" s="1">
        <f t="shared" si="2"/>
        <v>0.56400000000000006</v>
      </c>
      <c r="M9" s="1">
        <f t="shared" si="3"/>
        <v>6.96</v>
      </c>
    </row>
    <row r="10" spans="1:13">
      <c r="A10" s="1"/>
      <c r="B10" s="1" t="s">
        <v>15</v>
      </c>
      <c r="C10" s="1"/>
      <c r="D10" s="1">
        <v>3.5</v>
      </c>
      <c r="E10" s="1">
        <v>3.5</v>
      </c>
      <c r="F10" s="1">
        <v>1.3</v>
      </c>
      <c r="G10" s="1">
        <v>72.5</v>
      </c>
      <c r="H10" s="1">
        <v>0.9</v>
      </c>
      <c r="I10" s="1">
        <v>661</v>
      </c>
      <c r="J10" s="1">
        <f t="shared" si="0"/>
        <v>4.5499999999999999E-2</v>
      </c>
      <c r="K10" s="1">
        <f t="shared" si="1"/>
        <v>2.5375000000000001</v>
      </c>
      <c r="L10" s="1">
        <f t="shared" si="2"/>
        <v>3.15E-2</v>
      </c>
      <c r="M10" s="1">
        <f t="shared" si="3"/>
        <v>23.135000000000002</v>
      </c>
    </row>
    <row r="11" spans="1:13">
      <c r="A11" s="1"/>
      <c r="B11" s="1" t="s">
        <v>16</v>
      </c>
      <c r="C11" s="1"/>
      <c r="D11" s="1">
        <v>10</v>
      </c>
      <c r="E11" s="1">
        <v>10</v>
      </c>
      <c r="F11" s="1">
        <v>0</v>
      </c>
      <c r="G11" s="1">
        <v>0</v>
      </c>
      <c r="H11" s="1">
        <v>99.8</v>
      </c>
      <c r="I11" s="1">
        <v>374</v>
      </c>
      <c r="J11" s="1">
        <f t="shared" si="0"/>
        <v>0</v>
      </c>
      <c r="K11" s="1">
        <f t="shared" si="1"/>
        <v>0</v>
      </c>
      <c r="L11" s="1">
        <f t="shared" si="2"/>
        <v>9.98</v>
      </c>
      <c r="M11" s="1">
        <f t="shared" si="3"/>
        <v>37.4</v>
      </c>
    </row>
    <row r="12" spans="1:13">
      <c r="A12" s="1"/>
      <c r="B12" s="1" t="s">
        <v>150</v>
      </c>
      <c r="C12" s="1"/>
      <c r="D12" s="1">
        <v>0.2</v>
      </c>
      <c r="E12" s="1">
        <v>0.2</v>
      </c>
      <c r="F12" s="1"/>
      <c r="G12" s="1"/>
      <c r="H12" s="1"/>
      <c r="I12" s="1"/>
      <c r="J12" s="1">
        <f t="shared" si="0"/>
        <v>0</v>
      </c>
      <c r="K12" s="1">
        <f t="shared" si="1"/>
        <v>0</v>
      </c>
      <c r="L12" s="1">
        <f t="shared" si="2"/>
        <v>0</v>
      </c>
      <c r="M12" s="1">
        <f t="shared" si="3"/>
        <v>0</v>
      </c>
    </row>
    <row r="13" spans="1:13">
      <c r="A13" s="19" t="s">
        <v>22</v>
      </c>
      <c r="B13" s="1"/>
      <c r="C13" s="1"/>
      <c r="D13" s="1"/>
      <c r="E13" s="1"/>
      <c r="F13" s="1"/>
      <c r="G13" s="1"/>
      <c r="H13" s="1"/>
      <c r="I13" s="1"/>
      <c r="J13" s="1">
        <f t="shared" si="0"/>
        <v>0</v>
      </c>
      <c r="K13" s="1">
        <f t="shared" si="1"/>
        <v>0</v>
      </c>
      <c r="L13" s="1">
        <f t="shared" si="2"/>
        <v>0</v>
      </c>
      <c r="M13" s="1">
        <f t="shared" si="3"/>
        <v>0</v>
      </c>
    </row>
    <row r="14" spans="1:13">
      <c r="A14" s="1" t="s">
        <v>51</v>
      </c>
      <c r="B14" s="1"/>
      <c r="C14" s="1">
        <v>150</v>
      </c>
      <c r="D14" s="1">
        <v>150</v>
      </c>
      <c r="E14" s="1">
        <v>150</v>
      </c>
      <c r="F14" s="1">
        <v>0.4</v>
      </c>
      <c r="G14" s="1">
        <v>0</v>
      </c>
      <c r="H14" s="1">
        <v>11.7</v>
      </c>
      <c r="I14" s="1">
        <v>50</v>
      </c>
      <c r="J14" s="1">
        <f t="shared" si="0"/>
        <v>0.6</v>
      </c>
      <c r="K14" s="1">
        <f t="shared" si="1"/>
        <v>0</v>
      </c>
      <c r="L14" s="1">
        <f t="shared" si="2"/>
        <v>17.55</v>
      </c>
      <c r="M14" s="1">
        <f t="shared" si="3"/>
        <v>75</v>
      </c>
    </row>
    <row r="15" spans="1:13">
      <c r="A15" s="19" t="s">
        <v>24</v>
      </c>
      <c r="B15" s="1"/>
      <c r="C15" s="1"/>
      <c r="D15" s="1"/>
      <c r="E15" s="1"/>
      <c r="F15" s="1"/>
      <c r="G15" s="1"/>
      <c r="H15" s="1"/>
      <c r="I15" s="1"/>
      <c r="J15" s="1">
        <f t="shared" si="0"/>
        <v>0</v>
      </c>
      <c r="K15" s="1">
        <f t="shared" si="1"/>
        <v>0</v>
      </c>
      <c r="L15" s="1">
        <f t="shared" si="2"/>
        <v>0</v>
      </c>
      <c r="M15" s="1">
        <f t="shared" si="3"/>
        <v>0</v>
      </c>
    </row>
    <row r="16" spans="1:13">
      <c r="A16" s="1" t="s">
        <v>141</v>
      </c>
      <c r="B16" s="1"/>
      <c r="C16" s="1">
        <v>250</v>
      </c>
      <c r="D16" s="1"/>
      <c r="E16" s="1"/>
      <c r="F16" s="1"/>
      <c r="G16" s="1"/>
      <c r="H16" s="1"/>
      <c r="I16" s="1"/>
      <c r="J16" s="1">
        <f t="shared" si="0"/>
        <v>0</v>
      </c>
      <c r="K16" s="1">
        <f t="shared" si="1"/>
        <v>0</v>
      </c>
      <c r="L16" s="1">
        <f t="shared" si="2"/>
        <v>0</v>
      </c>
      <c r="M16" s="1">
        <f t="shared" si="3"/>
        <v>0</v>
      </c>
    </row>
    <row r="17" spans="1:13">
      <c r="A17" s="1"/>
      <c r="B17" s="1" t="s">
        <v>142</v>
      </c>
      <c r="C17" s="1"/>
      <c r="D17" s="1">
        <v>79</v>
      </c>
      <c r="E17" s="1">
        <v>79</v>
      </c>
      <c r="F17" s="1">
        <v>9.8000000000000007</v>
      </c>
      <c r="G17" s="1">
        <v>5.2</v>
      </c>
      <c r="H17" s="1">
        <v>2.6</v>
      </c>
      <c r="I17" s="1">
        <v>97</v>
      </c>
      <c r="J17" s="1">
        <f t="shared" si="0"/>
        <v>7.7420000000000009</v>
      </c>
      <c r="K17" s="1">
        <f t="shared" si="1"/>
        <v>4.1080000000000005</v>
      </c>
      <c r="L17" s="1">
        <f t="shared" si="2"/>
        <v>2.0540000000000003</v>
      </c>
      <c r="M17" s="1">
        <f t="shared" si="3"/>
        <v>76.63</v>
      </c>
    </row>
    <row r="18" spans="1:13">
      <c r="A18" s="1"/>
      <c r="B18" s="1" t="s">
        <v>26</v>
      </c>
      <c r="C18" s="1"/>
      <c r="D18" s="1">
        <v>46.4</v>
      </c>
      <c r="E18" s="1">
        <v>20</v>
      </c>
      <c r="F18" s="1">
        <v>18.899999999999999</v>
      </c>
      <c r="G18" s="1">
        <v>12.4</v>
      </c>
      <c r="H18" s="1">
        <v>0</v>
      </c>
      <c r="I18" s="1">
        <v>187</v>
      </c>
      <c r="J18" s="1">
        <f t="shared" si="0"/>
        <v>3.78</v>
      </c>
      <c r="K18" s="1">
        <f t="shared" si="1"/>
        <v>2.48</v>
      </c>
      <c r="L18" s="1">
        <f t="shared" si="2"/>
        <v>0</v>
      </c>
      <c r="M18" s="1">
        <f t="shared" si="3"/>
        <v>37.4</v>
      </c>
    </row>
    <row r="19" spans="1:13">
      <c r="A19" s="1"/>
      <c r="B19" s="1" t="s">
        <v>28</v>
      </c>
      <c r="C19" s="1"/>
      <c r="D19" s="1">
        <v>128</v>
      </c>
      <c r="E19" s="1">
        <v>100</v>
      </c>
      <c r="F19" s="1">
        <v>2</v>
      </c>
      <c r="G19" s="1">
        <v>0.1</v>
      </c>
      <c r="H19" s="1">
        <v>19.7</v>
      </c>
      <c r="I19" s="1">
        <v>83</v>
      </c>
      <c r="J19" s="1">
        <f t="shared" si="0"/>
        <v>2</v>
      </c>
      <c r="K19" s="1">
        <f t="shared" si="1"/>
        <v>0.1</v>
      </c>
      <c r="L19" s="1">
        <f t="shared" si="2"/>
        <v>19.7</v>
      </c>
      <c r="M19" s="1">
        <f t="shared" si="3"/>
        <v>83</v>
      </c>
    </row>
    <row r="20" spans="1:13">
      <c r="A20" s="1"/>
      <c r="B20" s="1" t="s">
        <v>106</v>
      </c>
      <c r="C20" s="1"/>
      <c r="D20" s="1">
        <v>12</v>
      </c>
      <c r="E20" s="1">
        <v>12</v>
      </c>
      <c r="F20" s="1">
        <v>10.4</v>
      </c>
      <c r="G20" s="1">
        <v>0.9</v>
      </c>
      <c r="H20" s="1">
        <v>69.7</v>
      </c>
      <c r="I20" s="1">
        <v>332</v>
      </c>
      <c r="J20" s="1">
        <f t="shared" si="0"/>
        <v>1.2480000000000002</v>
      </c>
      <c r="K20" s="1">
        <f t="shared" si="1"/>
        <v>0.10800000000000001</v>
      </c>
      <c r="L20" s="1">
        <f t="shared" si="2"/>
        <v>8.3640000000000008</v>
      </c>
      <c r="M20" s="1">
        <f t="shared" si="3"/>
        <v>39.840000000000003</v>
      </c>
    </row>
    <row r="21" spans="1:13">
      <c r="A21" s="1"/>
      <c r="B21" s="1" t="s">
        <v>150</v>
      </c>
      <c r="C21" s="1"/>
      <c r="D21" s="1">
        <v>0.2</v>
      </c>
      <c r="E21" s="1">
        <v>0.2</v>
      </c>
      <c r="F21" s="1"/>
      <c r="G21" s="1"/>
      <c r="H21" s="1"/>
      <c r="I21" s="1"/>
      <c r="J21" s="1">
        <f t="shared" si="0"/>
        <v>0</v>
      </c>
      <c r="K21" s="1">
        <f t="shared" si="1"/>
        <v>0</v>
      </c>
      <c r="L21" s="1">
        <f t="shared" si="2"/>
        <v>0</v>
      </c>
      <c r="M21" s="1">
        <f t="shared" si="3"/>
        <v>0</v>
      </c>
    </row>
    <row r="22" spans="1:13">
      <c r="A22" s="1" t="s">
        <v>84</v>
      </c>
      <c r="B22" s="1"/>
      <c r="C22" s="1">
        <v>180</v>
      </c>
      <c r="D22" s="1"/>
      <c r="E22" s="1"/>
      <c r="F22" s="1"/>
      <c r="G22" s="1"/>
      <c r="H22" s="1"/>
      <c r="I22" s="1"/>
      <c r="J22" s="1">
        <f t="shared" si="0"/>
        <v>0</v>
      </c>
      <c r="K22" s="1">
        <f t="shared" si="1"/>
        <v>0</v>
      </c>
      <c r="L22" s="1">
        <f t="shared" si="2"/>
        <v>0</v>
      </c>
      <c r="M22" s="1">
        <f t="shared" si="3"/>
        <v>0</v>
      </c>
    </row>
    <row r="23" spans="1:13">
      <c r="A23" s="1"/>
      <c r="B23" s="1" t="s">
        <v>13</v>
      </c>
      <c r="C23" s="1"/>
      <c r="D23" s="1">
        <v>30</v>
      </c>
      <c r="E23" s="1">
        <v>30</v>
      </c>
      <c r="F23" s="1">
        <v>6.3</v>
      </c>
      <c r="G23" s="1">
        <v>0.9</v>
      </c>
      <c r="H23" s="1">
        <v>71.099999999999994</v>
      </c>
      <c r="I23" s="1">
        <v>326</v>
      </c>
      <c r="J23" s="1">
        <f t="shared" si="0"/>
        <v>1.89</v>
      </c>
      <c r="K23" s="1">
        <f t="shared" si="1"/>
        <v>0.27</v>
      </c>
      <c r="L23" s="1">
        <f t="shared" si="2"/>
        <v>21.33</v>
      </c>
      <c r="M23" s="1">
        <f t="shared" si="3"/>
        <v>97.8</v>
      </c>
    </row>
    <row r="24" spans="1:13">
      <c r="A24" s="1"/>
      <c r="B24" s="1" t="s">
        <v>26</v>
      </c>
      <c r="C24" s="1"/>
      <c r="D24" s="1">
        <v>46.4</v>
      </c>
      <c r="E24" s="1">
        <v>20</v>
      </c>
      <c r="F24" s="1">
        <v>18.899999999999999</v>
      </c>
      <c r="G24" s="1">
        <v>12.4</v>
      </c>
      <c r="H24" s="1">
        <v>0</v>
      </c>
      <c r="I24" s="1">
        <v>187</v>
      </c>
      <c r="J24" s="1">
        <f t="shared" si="0"/>
        <v>3.78</v>
      </c>
      <c r="K24" s="1">
        <f t="shared" si="1"/>
        <v>2.48</v>
      </c>
      <c r="L24" s="1">
        <f t="shared" si="2"/>
        <v>0</v>
      </c>
      <c r="M24" s="1">
        <f t="shared" si="3"/>
        <v>37.4</v>
      </c>
    </row>
    <row r="25" spans="1:13">
      <c r="A25" s="1"/>
      <c r="B25" s="1" t="s">
        <v>15</v>
      </c>
      <c r="C25" s="1"/>
      <c r="D25" s="1">
        <v>10</v>
      </c>
      <c r="E25" s="1">
        <v>10</v>
      </c>
      <c r="F25" s="1">
        <v>1.3</v>
      </c>
      <c r="G25" s="1">
        <v>72.5</v>
      </c>
      <c r="H25" s="1">
        <v>0.9</v>
      </c>
      <c r="I25" s="1">
        <v>661</v>
      </c>
      <c r="J25" s="1">
        <f t="shared" si="0"/>
        <v>0.13</v>
      </c>
      <c r="K25" s="1">
        <f t="shared" si="1"/>
        <v>7.25</v>
      </c>
      <c r="L25" s="1">
        <f t="shared" si="2"/>
        <v>0.09</v>
      </c>
      <c r="M25" s="1">
        <f t="shared" si="3"/>
        <v>66.099999999999994</v>
      </c>
    </row>
    <row r="26" spans="1:13">
      <c r="A26" s="1"/>
      <c r="B26" s="1" t="s">
        <v>29</v>
      </c>
      <c r="C26" s="1"/>
      <c r="D26" s="1">
        <v>26</v>
      </c>
      <c r="E26" s="1">
        <v>10</v>
      </c>
      <c r="F26" s="1">
        <v>1.7</v>
      </c>
      <c r="G26" s="1">
        <v>0</v>
      </c>
      <c r="H26" s="1">
        <v>9.5</v>
      </c>
      <c r="I26" s="1">
        <v>43</v>
      </c>
      <c r="J26" s="1">
        <f t="shared" si="0"/>
        <v>0.17</v>
      </c>
      <c r="K26" s="1">
        <f t="shared" si="1"/>
        <v>0</v>
      </c>
      <c r="L26" s="1">
        <f t="shared" si="2"/>
        <v>0.95</v>
      </c>
      <c r="M26" s="1">
        <f t="shared" si="3"/>
        <v>4.3</v>
      </c>
    </row>
    <row r="27" spans="1:13">
      <c r="A27" s="1"/>
      <c r="B27" s="1" t="s">
        <v>27</v>
      </c>
      <c r="C27" s="1"/>
      <c r="D27" s="1">
        <v>35</v>
      </c>
      <c r="E27" s="1">
        <v>15</v>
      </c>
      <c r="F27" s="1">
        <v>1.3</v>
      </c>
      <c r="G27" s="1">
        <v>1.3</v>
      </c>
      <c r="H27" s="1">
        <v>7</v>
      </c>
      <c r="I27" s="1">
        <v>33</v>
      </c>
      <c r="J27" s="1">
        <f t="shared" si="0"/>
        <v>0.19500000000000001</v>
      </c>
      <c r="K27" s="1">
        <f t="shared" si="1"/>
        <v>0.19500000000000001</v>
      </c>
      <c r="L27" s="1">
        <f t="shared" si="2"/>
        <v>1.05</v>
      </c>
      <c r="M27" s="1">
        <f t="shared" si="3"/>
        <v>4.95</v>
      </c>
    </row>
    <row r="28" spans="1:13">
      <c r="A28" s="1"/>
      <c r="B28" s="1" t="s">
        <v>31</v>
      </c>
      <c r="C28" s="1"/>
      <c r="D28" s="1">
        <v>6</v>
      </c>
      <c r="E28" s="1">
        <v>6</v>
      </c>
      <c r="F28" s="1">
        <v>17.5</v>
      </c>
      <c r="G28" s="1">
        <v>0.6</v>
      </c>
      <c r="H28" s="1">
        <v>0</v>
      </c>
      <c r="I28" s="1">
        <v>75</v>
      </c>
      <c r="J28" s="1">
        <f t="shared" si="0"/>
        <v>1.05</v>
      </c>
      <c r="K28" s="1">
        <f t="shared" si="1"/>
        <v>3.5999999999999997E-2</v>
      </c>
      <c r="L28" s="1">
        <f t="shared" si="2"/>
        <v>0</v>
      </c>
      <c r="M28" s="1">
        <f t="shared" si="3"/>
        <v>4.5</v>
      </c>
    </row>
    <row r="29" spans="1:13">
      <c r="A29" s="1"/>
      <c r="B29" s="1" t="s">
        <v>150</v>
      </c>
      <c r="C29" s="1"/>
      <c r="D29" s="1">
        <v>0.2</v>
      </c>
      <c r="E29" s="1">
        <v>0.2</v>
      </c>
      <c r="F29" s="1"/>
      <c r="G29" s="1"/>
      <c r="H29" s="1"/>
      <c r="I29" s="1"/>
      <c r="J29" s="1">
        <f t="shared" si="0"/>
        <v>0</v>
      </c>
      <c r="K29" s="1">
        <f t="shared" si="1"/>
        <v>0</v>
      </c>
      <c r="L29" s="1">
        <f t="shared" si="2"/>
        <v>0</v>
      </c>
      <c r="M29" s="1">
        <f t="shared" si="3"/>
        <v>0</v>
      </c>
    </row>
    <row r="30" spans="1:13">
      <c r="A30" s="1" t="s">
        <v>56</v>
      </c>
      <c r="B30" s="1"/>
      <c r="C30" s="1">
        <v>200</v>
      </c>
      <c r="D30" s="1"/>
      <c r="E30" s="1"/>
      <c r="F30" s="1"/>
      <c r="G30" s="1"/>
      <c r="H30" s="1"/>
      <c r="I30" s="1"/>
      <c r="J30" s="1">
        <f t="shared" si="0"/>
        <v>0</v>
      </c>
      <c r="K30" s="1">
        <f t="shared" si="1"/>
        <v>0</v>
      </c>
      <c r="L30" s="1">
        <f t="shared" si="2"/>
        <v>0</v>
      </c>
      <c r="M30" s="1">
        <f t="shared" si="3"/>
        <v>0</v>
      </c>
    </row>
    <row r="31" spans="1:13">
      <c r="A31" s="1"/>
      <c r="B31" s="1" t="s">
        <v>57</v>
      </c>
      <c r="C31" s="1"/>
      <c r="D31" s="1">
        <v>12</v>
      </c>
      <c r="E31" s="1">
        <v>12</v>
      </c>
      <c r="F31" s="1">
        <v>0.3</v>
      </c>
      <c r="G31" s="1">
        <v>0</v>
      </c>
      <c r="H31" s="1">
        <v>90.5</v>
      </c>
      <c r="I31" s="1">
        <v>353</v>
      </c>
      <c r="J31" s="1">
        <f t="shared" si="0"/>
        <v>3.5999999999999997E-2</v>
      </c>
      <c r="K31" s="1">
        <f t="shared" si="1"/>
        <v>0</v>
      </c>
      <c r="L31" s="1">
        <f t="shared" si="2"/>
        <v>10.86</v>
      </c>
      <c r="M31" s="1">
        <f t="shared" si="3"/>
        <v>42.36</v>
      </c>
    </row>
    <row r="32" spans="1:13">
      <c r="A32" s="1"/>
      <c r="B32" s="1" t="s">
        <v>16</v>
      </c>
      <c r="C32" s="1"/>
      <c r="D32" s="1">
        <v>3</v>
      </c>
      <c r="E32" s="1">
        <v>3</v>
      </c>
      <c r="F32" s="1">
        <v>0</v>
      </c>
      <c r="G32" s="1">
        <v>0</v>
      </c>
      <c r="H32" s="1">
        <v>99.8</v>
      </c>
      <c r="I32" s="1">
        <v>374</v>
      </c>
      <c r="J32" s="1">
        <f t="shared" si="0"/>
        <v>0</v>
      </c>
      <c r="K32" s="1">
        <f t="shared" si="1"/>
        <v>0</v>
      </c>
      <c r="L32" s="1">
        <f t="shared" si="2"/>
        <v>2.9939999999999998</v>
      </c>
      <c r="M32" s="1">
        <f t="shared" si="3"/>
        <v>11.22</v>
      </c>
    </row>
    <row r="33" spans="1:13">
      <c r="A33" s="1" t="s">
        <v>36</v>
      </c>
      <c r="B33" s="1"/>
      <c r="C33" s="1">
        <v>40</v>
      </c>
      <c r="D33" s="1">
        <v>40</v>
      </c>
      <c r="E33" s="1">
        <v>40</v>
      </c>
      <c r="F33" s="1">
        <v>8.1</v>
      </c>
      <c r="G33" s="1">
        <v>1.2</v>
      </c>
      <c r="H33" s="1">
        <v>46.4</v>
      </c>
      <c r="I33" s="1">
        <v>220</v>
      </c>
      <c r="J33" s="1">
        <f t="shared" si="0"/>
        <v>3.24</v>
      </c>
      <c r="K33" s="1">
        <f t="shared" si="1"/>
        <v>0.48</v>
      </c>
      <c r="L33" s="1">
        <f t="shared" si="2"/>
        <v>18.559999999999999</v>
      </c>
      <c r="M33" s="1">
        <f t="shared" si="3"/>
        <v>88</v>
      </c>
    </row>
    <row r="34" spans="1:13">
      <c r="A34" s="19" t="s">
        <v>37</v>
      </c>
      <c r="B34" s="1"/>
      <c r="C34" s="1"/>
      <c r="D34" s="1"/>
      <c r="E34" s="1"/>
      <c r="F34" s="1"/>
      <c r="G34" s="1"/>
      <c r="H34" s="1"/>
      <c r="I34" s="1"/>
      <c r="J34" s="1">
        <f t="shared" si="0"/>
        <v>0</v>
      </c>
      <c r="K34" s="1">
        <f t="shared" si="1"/>
        <v>0</v>
      </c>
      <c r="L34" s="1">
        <f t="shared" si="2"/>
        <v>0</v>
      </c>
      <c r="M34" s="1">
        <f t="shared" si="3"/>
        <v>0</v>
      </c>
    </row>
    <row r="35" spans="1:13">
      <c r="A35" s="1" t="s">
        <v>17</v>
      </c>
      <c r="B35" s="1"/>
      <c r="C35" s="1">
        <v>200</v>
      </c>
      <c r="D35" s="1"/>
      <c r="E35" s="1"/>
      <c r="F35" s="1"/>
      <c r="G35" s="1"/>
      <c r="H35" s="1"/>
      <c r="I35" s="1"/>
      <c r="J35" s="1">
        <f t="shared" si="0"/>
        <v>0</v>
      </c>
      <c r="K35" s="1">
        <f t="shared" si="1"/>
        <v>0</v>
      </c>
      <c r="L35" s="1">
        <f t="shared" si="2"/>
        <v>0</v>
      </c>
      <c r="M35" s="1">
        <f t="shared" si="3"/>
        <v>0</v>
      </c>
    </row>
    <row r="36" spans="1:13">
      <c r="A36" s="1"/>
      <c r="B36" s="1" t="s">
        <v>18</v>
      </c>
      <c r="C36" s="1"/>
      <c r="D36" s="1">
        <v>0.3</v>
      </c>
      <c r="E36" s="1">
        <v>0.3</v>
      </c>
      <c r="F36" s="1">
        <v>20</v>
      </c>
      <c r="G36" s="1">
        <v>0</v>
      </c>
      <c r="H36" s="1">
        <v>10.9</v>
      </c>
      <c r="I36" s="1">
        <v>109</v>
      </c>
      <c r="J36" s="1">
        <f t="shared" si="0"/>
        <v>0.06</v>
      </c>
      <c r="K36" s="1">
        <f t="shared" si="1"/>
        <v>0</v>
      </c>
      <c r="L36" s="1">
        <f t="shared" si="2"/>
        <v>3.27E-2</v>
      </c>
      <c r="M36" s="1">
        <f t="shared" si="3"/>
        <v>0.32699999999999996</v>
      </c>
    </row>
    <row r="37" spans="1:13">
      <c r="A37" s="1"/>
      <c r="B37" s="1" t="s">
        <v>38</v>
      </c>
      <c r="C37" s="1"/>
      <c r="D37" s="1">
        <v>50</v>
      </c>
      <c r="E37" s="1">
        <v>50</v>
      </c>
      <c r="F37" s="1">
        <v>2.8</v>
      </c>
      <c r="G37" s="1">
        <v>3.2</v>
      </c>
      <c r="H37" s="1">
        <v>4.7</v>
      </c>
      <c r="I37" s="1">
        <v>58</v>
      </c>
      <c r="J37" s="1">
        <f t="shared" si="0"/>
        <v>1.4</v>
      </c>
      <c r="K37" s="1">
        <f t="shared" si="1"/>
        <v>1.6</v>
      </c>
      <c r="L37" s="1">
        <f t="shared" si="2"/>
        <v>2.35</v>
      </c>
      <c r="M37" s="1">
        <f t="shared" si="3"/>
        <v>29</v>
      </c>
    </row>
    <row r="38" spans="1:13">
      <c r="A38" s="1" t="s">
        <v>102</v>
      </c>
      <c r="B38" s="1"/>
      <c r="C38" s="1">
        <v>90</v>
      </c>
      <c r="D38" s="1"/>
      <c r="E38" s="1"/>
      <c r="F38" s="1"/>
      <c r="G38" s="1"/>
      <c r="H38" s="1"/>
      <c r="I38" s="1"/>
      <c r="J38" s="1">
        <f t="shared" si="0"/>
        <v>0</v>
      </c>
      <c r="K38" s="1">
        <f t="shared" si="1"/>
        <v>0</v>
      </c>
      <c r="L38" s="1">
        <f t="shared" si="2"/>
        <v>0</v>
      </c>
      <c r="M38" s="1">
        <f t="shared" si="3"/>
        <v>0</v>
      </c>
    </row>
    <row r="39" spans="1:13">
      <c r="A39" s="1"/>
      <c r="B39" s="1" t="s">
        <v>59</v>
      </c>
      <c r="C39" s="1"/>
      <c r="D39" s="1">
        <v>20</v>
      </c>
      <c r="E39" s="1">
        <v>20</v>
      </c>
      <c r="F39" s="1">
        <v>10.6</v>
      </c>
      <c r="G39" s="1">
        <v>1.3</v>
      </c>
      <c r="H39" s="1">
        <v>73.2</v>
      </c>
      <c r="I39" s="1">
        <v>329</v>
      </c>
      <c r="J39" s="1">
        <f t="shared" si="0"/>
        <v>2.12</v>
      </c>
      <c r="K39" s="1">
        <f t="shared" si="1"/>
        <v>0.26</v>
      </c>
      <c r="L39" s="1">
        <f t="shared" si="2"/>
        <v>14.64</v>
      </c>
      <c r="M39" s="1">
        <f t="shared" si="3"/>
        <v>65.8</v>
      </c>
    </row>
    <row r="40" spans="1:13">
      <c r="A40" s="1"/>
      <c r="B40" s="1" t="s">
        <v>143</v>
      </c>
      <c r="C40" s="1"/>
      <c r="D40" s="1">
        <v>1</v>
      </c>
      <c r="E40" s="1">
        <v>1</v>
      </c>
      <c r="F40" s="1">
        <v>12.5</v>
      </c>
      <c r="G40" s="1">
        <v>0.4</v>
      </c>
      <c r="H40" s="1">
        <v>8.3000000000000007</v>
      </c>
      <c r="I40" s="1">
        <v>85</v>
      </c>
      <c r="J40" s="1">
        <f t="shared" si="0"/>
        <v>0.125</v>
      </c>
      <c r="K40" s="1">
        <f t="shared" si="1"/>
        <v>4.0000000000000001E-3</v>
      </c>
      <c r="L40" s="1">
        <f t="shared" si="2"/>
        <v>8.3000000000000004E-2</v>
      </c>
      <c r="M40" s="1">
        <f t="shared" si="3"/>
        <v>0.85</v>
      </c>
    </row>
    <row r="41" spans="1:13">
      <c r="A41" s="1"/>
      <c r="B41" s="1" t="s">
        <v>38</v>
      </c>
      <c r="C41" s="1"/>
      <c r="D41" s="1">
        <v>40</v>
      </c>
      <c r="E41" s="1">
        <v>40</v>
      </c>
      <c r="F41" s="1">
        <v>2.8</v>
      </c>
      <c r="G41" s="1">
        <v>3.2</v>
      </c>
      <c r="H41" s="1">
        <v>4.7</v>
      </c>
      <c r="I41" s="1">
        <v>58</v>
      </c>
      <c r="J41" s="1">
        <f t="shared" si="0"/>
        <v>1.1200000000000001</v>
      </c>
      <c r="K41" s="1">
        <f t="shared" si="1"/>
        <v>1.28</v>
      </c>
      <c r="L41" s="1">
        <f t="shared" si="2"/>
        <v>1.88</v>
      </c>
      <c r="M41" s="1">
        <f t="shared" si="3"/>
        <v>23.2</v>
      </c>
    </row>
    <row r="42" spans="1:13">
      <c r="A42" s="1"/>
      <c r="B42" s="1" t="s">
        <v>26</v>
      </c>
      <c r="C42" s="1"/>
      <c r="D42" s="1">
        <v>41.4</v>
      </c>
      <c r="E42" s="1">
        <v>15</v>
      </c>
      <c r="F42" s="1">
        <v>18.899999999999999</v>
      </c>
      <c r="G42" s="1">
        <v>12.4</v>
      </c>
      <c r="H42" s="1">
        <v>0</v>
      </c>
      <c r="I42" s="1">
        <v>187</v>
      </c>
      <c r="J42" s="1">
        <f t="shared" si="0"/>
        <v>2.835</v>
      </c>
      <c r="K42" s="1">
        <f t="shared" si="1"/>
        <v>1.86</v>
      </c>
      <c r="L42" s="1">
        <f t="shared" si="2"/>
        <v>0</v>
      </c>
      <c r="M42" s="1">
        <f t="shared" si="3"/>
        <v>28.05</v>
      </c>
    </row>
    <row r="43" spans="1:13">
      <c r="A43" s="1"/>
      <c r="B43" s="1" t="s">
        <v>13</v>
      </c>
      <c r="C43" s="1"/>
      <c r="D43" s="1">
        <v>10</v>
      </c>
      <c r="E43" s="1">
        <v>10</v>
      </c>
      <c r="F43" s="1">
        <v>6.3</v>
      </c>
      <c r="G43" s="1">
        <v>0.9</v>
      </c>
      <c r="H43" s="1">
        <v>71.099999999999994</v>
      </c>
      <c r="I43" s="1">
        <v>326</v>
      </c>
      <c r="J43" s="1">
        <f t="shared" si="0"/>
        <v>0.63</v>
      </c>
      <c r="K43" s="1">
        <f t="shared" si="1"/>
        <v>0.09</v>
      </c>
      <c r="L43" s="1">
        <f t="shared" si="2"/>
        <v>7.11</v>
      </c>
      <c r="M43" s="1">
        <f t="shared" si="3"/>
        <v>32.6</v>
      </c>
    </row>
    <row r="44" spans="1:13">
      <c r="A44" s="1"/>
      <c r="B44" s="1" t="s">
        <v>29</v>
      </c>
      <c r="C44" s="1"/>
      <c r="D44" s="1">
        <v>10</v>
      </c>
      <c r="E44" s="1">
        <v>8</v>
      </c>
      <c r="F44" s="1">
        <v>1.7</v>
      </c>
      <c r="G44" s="1">
        <v>0</v>
      </c>
      <c r="H44" s="1">
        <v>9.5</v>
      </c>
      <c r="I44" s="1">
        <v>43</v>
      </c>
      <c r="J44" s="1">
        <f t="shared" si="0"/>
        <v>0.13600000000000001</v>
      </c>
      <c r="K44" s="1">
        <f t="shared" si="1"/>
        <v>0</v>
      </c>
      <c r="L44" s="1">
        <f t="shared" si="2"/>
        <v>0.76</v>
      </c>
      <c r="M44" s="1">
        <f t="shared" si="3"/>
        <v>3.44</v>
      </c>
    </row>
    <row r="45" spans="1:13">
      <c r="A45" s="1"/>
      <c r="B45" s="1" t="s">
        <v>15</v>
      </c>
      <c r="C45" s="1"/>
      <c r="D45" s="1">
        <v>3</v>
      </c>
      <c r="E45" s="1">
        <v>3</v>
      </c>
      <c r="F45" s="1">
        <v>1.3</v>
      </c>
      <c r="G45" s="1">
        <v>72.5</v>
      </c>
      <c r="H45" s="1">
        <v>0.9</v>
      </c>
      <c r="I45" s="1">
        <v>661</v>
      </c>
      <c r="J45" s="1">
        <f t="shared" si="0"/>
        <v>3.9000000000000007E-2</v>
      </c>
      <c r="K45" s="1">
        <f t="shared" si="1"/>
        <v>2.1749999999999998</v>
      </c>
      <c r="L45" s="1">
        <f t="shared" si="2"/>
        <v>2.7000000000000003E-2</v>
      </c>
      <c r="M45" s="1">
        <f t="shared" si="3"/>
        <v>19.829999999999998</v>
      </c>
    </row>
    <row r="46" spans="1:13">
      <c r="A46" s="1"/>
      <c r="B46" s="1" t="s">
        <v>60</v>
      </c>
      <c r="C46" s="1"/>
      <c r="D46" s="1">
        <v>5.8</v>
      </c>
      <c r="E46" s="1">
        <v>5.2</v>
      </c>
      <c r="F46" s="1">
        <v>12.7</v>
      </c>
      <c r="G46" s="1">
        <v>11.5</v>
      </c>
      <c r="H46" s="1">
        <v>0.7</v>
      </c>
      <c r="I46" s="1">
        <v>157</v>
      </c>
      <c r="J46" s="1">
        <f t="shared" si="0"/>
        <v>0.66039999999999988</v>
      </c>
      <c r="K46" s="1">
        <f t="shared" si="1"/>
        <v>0.59800000000000009</v>
      </c>
      <c r="L46" s="1">
        <f t="shared" si="2"/>
        <v>3.6399999999999995E-2</v>
      </c>
      <c r="M46" s="1">
        <f t="shared" si="3"/>
        <v>8.1639999999999997</v>
      </c>
    </row>
    <row r="47" spans="1:13">
      <c r="A47" s="1"/>
      <c r="B47" s="1" t="s">
        <v>115</v>
      </c>
      <c r="C47" s="1"/>
      <c r="D47" s="1">
        <v>10</v>
      </c>
      <c r="E47" s="1">
        <v>10</v>
      </c>
      <c r="F47" s="1">
        <v>0</v>
      </c>
      <c r="G47" s="1">
        <v>99.9</v>
      </c>
      <c r="H47" s="1">
        <v>0</v>
      </c>
      <c r="I47" s="1">
        <v>899</v>
      </c>
      <c r="J47" s="1">
        <f t="shared" si="0"/>
        <v>0</v>
      </c>
      <c r="K47" s="1">
        <f t="shared" si="1"/>
        <v>9.99</v>
      </c>
      <c r="L47" s="1">
        <f t="shared" si="2"/>
        <v>0</v>
      </c>
      <c r="M47" s="1">
        <f t="shared" si="3"/>
        <v>89.9</v>
      </c>
    </row>
    <row r="48" spans="1:13">
      <c r="A48" s="1"/>
      <c r="B48" s="1" t="s">
        <v>150</v>
      </c>
      <c r="C48" s="1"/>
      <c r="D48" s="1">
        <v>0.2</v>
      </c>
      <c r="E48" s="1">
        <v>0.2</v>
      </c>
      <c r="F48" s="1"/>
      <c r="G48" s="1"/>
      <c r="H48" s="1"/>
      <c r="I48" s="1"/>
      <c r="J48" s="1">
        <f t="shared" si="0"/>
        <v>0</v>
      </c>
      <c r="K48" s="1">
        <f t="shared" si="1"/>
        <v>0</v>
      </c>
      <c r="L48" s="1">
        <f t="shared" si="2"/>
        <v>0</v>
      </c>
      <c r="M48" s="1">
        <f t="shared" si="3"/>
        <v>0</v>
      </c>
    </row>
    <row r="49" spans="1:13">
      <c r="A49" s="1" t="s">
        <v>144</v>
      </c>
      <c r="B49" s="1"/>
      <c r="C49" s="1">
        <v>150</v>
      </c>
      <c r="D49" s="1">
        <v>150</v>
      </c>
      <c r="E49" s="1">
        <v>150</v>
      </c>
      <c r="F49" s="1">
        <v>0.4</v>
      </c>
      <c r="G49" s="1">
        <v>0</v>
      </c>
      <c r="H49" s="1">
        <v>15</v>
      </c>
      <c r="I49" s="1">
        <v>62</v>
      </c>
      <c r="J49" s="1">
        <f t="shared" si="0"/>
        <v>0.6</v>
      </c>
      <c r="K49" s="1">
        <f t="shared" si="1"/>
        <v>0</v>
      </c>
      <c r="L49" s="1">
        <f t="shared" si="2"/>
        <v>22.5</v>
      </c>
      <c r="M49" s="1">
        <f t="shared" si="3"/>
        <v>93</v>
      </c>
    </row>
    <row r="50" spans="1:13">
      <c r="A50" s="1" t="s">
        <v>104</v>
      </c>
      <c r="B50" s="1"/>
      <c r="C50" s="1">
        <v>12</v>
      </c>
      <c r="D50" s="1">
        <v>12</v>
      </c>
      <c r="E50" s="1">
        <v>12</v>
      </c>
      <c r="F50" s="1">
        <v>6.9</v>
      </c>
      <c r="G50" s="1">
        <v>25</v>
      </c>
      <c r="H50" s="1">
        <v>59.1</v>
      </c>
      <c r="I50" s="1">
        <v>497</v>
      </c>
      <c r="J50" s="1">
        <f t="shared" si="0"/>
        <v>0.82800000000000007</v>
      </c>
      <c r="K50" s="1">
        <f t="shared" si="1"/>
        <v>3</v>
      </c>
      <c r="L50" s="1">
        <f t="shared" si="2"/>
        <v>7.0920000000000005</v>
      </c>
      <c r="M50" s="1">
        <f t="shared" si="3"/>
        <v>59.64</v>
      </c>
    </row>
    <row r="51" spans="1:13">
      <c r="A51" s="1" t="s">
        <v>105</v>
      </c>
      <c r="B51" s="1"/>
      <c r="C51" s="1">
        <v>120</v>
      </c>
      <c r="D51" s="1">
        <v>130</v>
      </c>
      <c r="E51" s="1">
        <v>120</v>
      </c>
      <c r="F51" s="1">
        <v>0.4</v>
      </c>
      <c r="G51" s="1">
        <v>0</v>
      </c>
      <c r="H51" s="1">
        <v>11.3</v>
      </c>
      <c r="I51" s="1">
        <v>46</v>
      </c>
      <c r="J51" s="1">
        <f t="shared" si="0"/>
        <v>0.48</v>
      </c>
      <c r="K51" s="1">
        <f t="shared" si="1"/>
        <v>0</v>
      </c>
      <c r="L51" s="1">
        <f t="shared" si="2"/>
        <v>13.56</v>
      </c>
      <c r="M51" s="1">
        <f t="shared" si="3"/>
        <v>55.2</v>
      </c>
    </row>
    <row r="52" spans="1:13">
      <c r="A52" s="19" t="s">
        <v>22</v>
      </c>
      <c r="B52" s="1"/>
      <c r="C52" s="1"/>
      <c r="D52" s="1"/>
      <c r="E52" s="1"/>
      <c r="F52" s="1"/>
      <c r="G52" s="1"/>
      <c r="H52" s="1"/>
      <c r="I52" s="1"/>
      <c r="J52" s="1">
        <f t="shared" si="0"/>
        <v>0</v>
      </c>
      <c r="K52" s="1">
        <f t="shared" si="1"/>
        <v>0</v>
      </c>
      <c r="L52" s="1">
        <f t="shared" si="2"/>
        <v>0</v>
      </c>
      <c r="M52" s="1">
        <f t="shared" si="3"/>
        <v>0</v>
      </c>
    </row>
    <row r="53" spans="1:13">
      <c r="A53" s="1" t="s">
        <v>51</v>
      </c>
      <c r="B53" s="1"/>
      <c r="C53" s="1"/>
      <c r="D53" s="1">
        <v>150</v>
      </c>
      <c r="E53" s="1">
        <v>150</v>
      </c>
      <c r="F53" s="1">
        <v>0.4</v>
      </c>
      <c r="G53" s="1">
        <v>0</v>
      </c>
      <c r="H53" s="1">
        <v>11.7</v>
      </c>
      <c r="I53" s="1">
        <v>50</v>
      </c>
      <c r="J53" s="1">
        <f t="shared" si="0"/>
        <v>0.6</v>
      </c>
      <c r="K53" s="1">
        <f t="shared" si="1"/>
        <v>0</v>
      </c>
      <c r="L53" s="1">
        <f t="shared" si="2"/>
        <v>17.55</v>
      </c>
      <c r="M53" s="1">
        <f t="shared" si="3"/>
        <v>75</v>
      </c>
    </row>
    <row r="54" spans="1:13">
      <c r="A54" s="1"/>
      <c r="B54" s="1"/>
      <c r="C54" s="1"/>
      <c r="D54" s="1"/>
      <c r="E54" s="1"/>
      <c r="F54" s="1"/>
      <c r="G54" s="1"/>
      <c r="H54" s="1"/>
      <c r="I54" s="19" t="s">
        <v>152</v>
      </c>
      <c r="J54" s="1">
        <v>55.197000000000003</v>
      </c>
      <c r="K54" s="1">
        <v>60.180500000000002</v>
      </c>
      <c r="L54" s="1">
        <v>260.166</v>
      </c>
      <c r="M54" s="1">
        <v>1798.547</v>
      </c>
    </row>
    <row r="55" spans="1:13">
      <c r="A55" s="1"/>
      <c r="B55" s="1"/>
      <c r="C55" s="1"/>
      <c r="D55" s="1"/>
      <c r="E55" s="1"/>
      <c r="F55" s="1"/>
      <c r="G55" s="1"/>
      <c r="H55" s="1"/>
      <c r="I55" s="19" t="s">
        <v>151</v>
      </c>
      <c r="J55" s="1">
        <v>54</v>
      </c>
      <c r="K55" s="1">
        <v>60</v>
      </c>
      <c r="L55" s="1">
        <v>261</v>
      </c>
      <c r="M55" s="1">
        <v>1800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день 2</vt:lpstr>
      <vt:lpstr>день 3</vt:lpstr>
      <vt:lpstr>день 4</vt:lpstr>
      <vt:lpstr>день 5</vt:lpstr>
      <vt:lpstr>день 6</vt:lpstr>
      <vt:lpstr>день 7</vt:lpstr>
      <vt:lpstr>день 8</vt:lpstr>
      <vt:lpstr>день 9</vt:lpstr>
      <vt:lpstr>день 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2012-07-29T09:16:40Z</dcterms:created>
  <dcterms:modified xsi:type="dcterms:W3CDTF">2013-01-15T06:16:31Z</dcterms:modified>
</cp:coreProperties>
</file>